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315" windowWidth="19320" windowHeight="12780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Доходы!$11:$16</definedName>
    <definedName name="_xlnm.Print_Titles" localSheetId="2">Источники!$1:$7</definedName>
    <definedName name="_xlnm.Print_Titles" localSheetId="1">Расходы!$1:$7</definedName>
  </definedNames>
  <calcPr calcId="124519"/>
</workbook>
</file>

<file path=xl/calcChain.xml><?xml version="1.0" encoding="utf-8"?>
<calcChain xmlns="http://schemas.openxmlformats.org/spreadsheetml/2006/main">
  <c r="F257" i="2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8"/>
  <c r="F40"/>
  <c r="F41"/>
  <c r="F42"/>
  <c r="F43"/>
  <c r="F44"/>
  <c r="F45"/>
  <c r="F47"/>
  <c r="F48"/>
  <c r="F49"/>
  <c r="F50"/>
  <c r="F51"/>
  <c r="F52"/>
  <c r="F54"/>
  <c r="F55"/>
  <c r="F56"/>
  <c r="F57"/>
  <c r="F58"/>
  <c r="F59"/>
  <c r="F60"/>
  <c r="F61"/>
  <c r="F62"/>
  <c r="F63"/>
  <c r="F64"/>
  <c r="F65"/>
  <c r="F66"/>
  <c r="F67"/>
  <c r="F68"/>
  <c r="F69"/>
  <c r="F73"/>
  <c r="F74"/>
  <c r="F75"/>
  <c r="F76"/>
  <c r="F77"/>
  <c r="F78"/>
  <c r="F79"/>
  <c r="F84"/>
  <c r="F85"/>
  <c r="F86"/>
  <c r="F87"/>
  <c r="F88"/>
  <c r="F89"/>
  <c r="F90"/>
  <c r="F91"/>
  <c r="F92"/>
  <c r="F93"/>
  <c r="F94"/>
  <c r="F95"/>
  <c r="F96"/>
  <c r="F97"/>
  <c r="F98"/>
  <c r="F100"/>
  <c r="F101"/>
  <c r="F102"/>
  <c r="F103"/>
  <c r="F104"/>
  <c r="F105"/>
  <c r="F106"/>
  <c r="F107"/>
  <c r="F108"/>
  <c r="F109"/>
  <c r="F110"/>
  <c r="F111"/>
  <c r="F112"/>
  <c r="F114"/>
  <c r="F115"/>
  <c r="F116"/>
  <c r="F117"/>
  <c r="F118"/>
  <c r="F119"/>
  <c r="F120"/>
  <c r="F121"/>
  <c r="F122"/>
  <c r="F123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9"/>
  <c r="F210"/>
  <c r="F211"/>
  <c r="F212"/>
  <c r="F213"/>
  <c r="F214"/>
  <c r="F215"/>
  <c r="F216"/>
  <c r="F217"/>
  <c r="F218"/>
  <c r="F219"/>
  <c r="F220"/>
  <c r="F221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8"/>
  <c r="F260"/>
  <c r="F261"/>
  <c r="F262"/>
  <c r="F265"/>
  <c r="F266"/>
  <c r="F268"/>
  <c r="F269"/>
  <c r="F270"/>
  <c r="F271"/>
  <c r="F272"/>
  <c r="F273"/>
  <c r="F274"/>
  <c r="F275"/>
  <c r="F276"/>
  <c r="F285"/>
  <c r="F286"/>
  <c r="F287"/>
  <c r="F288"/>
  <c r="F289"/>
  <c r="F290"/>
  <c r="F291"/>
  <c r="F292"/>
  <c r="F294"/>
  <c r="F11"/>
  <c r="F8"/>
  <c r="F20" i="1"/>
  <c r="F21"/>
  <c r="F22"/>
  <c r="F25"/>
  <c r="F26"/>
  <c r="F27"/>
  <c r="F28"/>
  <c r="F29"/>
  <c r="F30"/>
  <c r="F31"/>
  <c r="F32"/>
  <c r="F33"/>
  <c r="F34"/>
  <c r="F35"/>
  <c r="F38"/>
  <c r="F39"/>
  <c r="F40"/>
  <c r="F41"/>
  <c r="F42"/>
  <c r="F43"/>
  <c r="F44"/>
  <c r="F45"/>
  <c r="F46"/>
  <c r="F47"/>
  <c r="F48"/>
  <c r="F49"/>
  <c r="F50"/>
  <c r="F51"/>
  <c r="F52"/>
  <c r="F57"/>
  <c r="F58"/>
  <c r="F59"/>
  <c r="F60"/>
  <c r="F63"/>
  <c r="F65"/>
  <c r="F66"/>
  <c r="F67"/>
  <c r="F68"/>
  <c r="F69"/>
  <c r="F70"/>
  <c r="F71"/>
  <c r="F72"/>
  <c r="F73"/>
  <c r="F74"/>
  <c r="F75"/>
  <c r="F76"/>
  <c r="F77"/>
  <c r="F78"/>
  <c r="F79"/>
  <c r="F82"/>
  <c r="F83"/>
  <c r="F84"/>
  <c r="F85"/>
  <c r="F86"/>
  <c r="F87"/>
  <c r="F88"/>
  <c r="F19"/>
  <c r="F17"/>
  <c r="F14" i="3"/>
  <c r="F15"/>
  <c r="F16"/>
  <c r="F17"/>
  <c r="F18"/>
  <c r="F19"/>
  <c r="F20"/>
  <c r="F21"/>
  <c r="F22"/>
  <c r="F23"/>
  <c r="F24"/>
  <c r="F25"/>
  <c r="F26"/>
  <c r="F27"/>
  <c r="F28"/>
  <c r="F29"/>
  <c r="F30"/>
  <c r="F13"/>
  <c r="F9"/>
  <c r="F8"/>
</calcChain>
</file>

<file path=xl/sharedStrings.xml><?xml version="1.0" encoding="utf-8"?>
<sst xmlns="http://schemas.openxmlformats.org/spreadsheetml/2006/main" count="1321" uniqueCount="565">
  <si>
    <t>КОДЫ</t>
  </si>
  <si>
    <t>Форма по ОКУД</t>
  </si>
  <si>
    <t xml:space="preserve">                   Дата  </t>
  </si>
  <si>
    <t xml:space="preserve">             по ОКПО  </t>
  </si>
  <si>
    <t xml:space="preserve">             по ОКАТО  </t>
  </si>
  <si>
    <t>66223000000</t>
  </si>
  <si>
    <t>Периодичность: месячная</t>
  </si>
  <si>
    <t>Единица измерения:  руб.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</si>
  <si>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</si>
  <si>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</si>
  <si>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</si>
  <si>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</si>
  <si>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</si>
  <si>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>Код дохода по бюджетной классификации</t>
  </si>
  <si>
    <t>Утвержденные бюджетные назначения</t>
  </si>
  <si>
    <t>Исполнено</t>
  </si>
  <si>
    <t>Доходы бюджета - ИТОГО</t>
  </si>
  <si>
    <t>010</t>
  </si>
  <si>
    <t>х</t>
  </si>
  <si>
    <t>-</t>
  </si>
  <si>
    <t>в том числе: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</si>
  <si>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</si>
  <si>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</si>
  <si>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</si>
  <si>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</si>
  <si>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</si>
  <si>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</si>
  <si>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</si>
  <si>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000 1050000000 0000 000</t>
  </si>
  <si>
    <t xml:space="preserve"> 000 1050200002 0000 110</t>
  </si>
  <si>
    <t xml:space="preserve"> 000 1050201002 0000 110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</si>
  <si>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</si>
  <si>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</si>
  <si>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</si>
  <si>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000 1050402002 0000 110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</si>
  <si>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</si>
  <si>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</si>
  <si>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</si>
  <si>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</si>
  <si>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000 1080715001 0000 110</t>
  </si>
  <si>
    <t xml:space="preserve"> 000 1090000000 0000 000</t>
  </si>
  <si>
    <t xml:space="preserve"> 000 1090600002 0000 110</t>
  </si>
  <si>
    <t xml:space="preserve"> 000 1090601002 0000 110</t>
  </si>
  <si>
    <t xml:space="preserve"> 000 1110000000 0000 000</t>
  </si>
  <si>
    <t xml:space="preserve"> 000 1110500000 0000 120</t>
  </si>
  <si>
    <t xml:space="preserve"> 000 1110501000 0000 120</t>
  </si>
  <si>
    <t xml:space="preserve"> 000 1110501310 0000 120</t>
  </si>
  <si>
    <t xml:space="preserve"> 000 1110503000 0000 120</t>
  </si>
  <si>
    <t xml:space="preserve"> 000 1110503505 0000 120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</si>
  <si>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</si>
  <si>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</si>
  <si>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</si>
  <si>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000 1120102001 0000 120</t>
  </si>
  <si>
    <t xml:space="preserve"> 000 1120103001 0000 120</t>
  </si>
  <si>
    <t xml:space="preserve"> 000 1120104001 0000 120</t>
  </si>
  <si>
    <t xml:space="preserve"> 000 1140000000 0000 000</t>
  </si>
  <si>
    <t xml:space="preserve"> 000 1140600000 0000 430</t>
  </si>
  <si>
    <t xml:space="preserve"> 000 1140601000 0000 430</t>
  </si>
  <si>
    <t xml:space="preserve"> 000 1140601310 0000 430</t>
  </si>
  <si>
    <t xml:space="preserve"> 000 1160000000 0000 000</t>
  </si>
  <si>
    <t xml:space="preserve"> 000 1160300000 0000 140</t>
  </si>
  <si>
    <t xml:space="preserve"> 000 1160301001 0000 140</t>
  </si>
  <si>
    <t xml:space="preserve"> 000 1160303001 0000 140</t>
  </si>
  <si>
    <t xml:space="preserve"> 000 1162500000 0000 140</t>
  </si>
  <si>
    <t xml:space="preserve"> 000 1162505001 0000 140</t>
  </si>
  <si>
    <t xml:space="preserve"> 000 1162800001 0000 140</t>
  </si>
  <si>
    <t xml:space="preserve"> 000 1169000000 0000 140</t>
  </si>
  <si>
    <t xml:space="preserve"> 000 1169005005 0000 140</t>
  </si>
  <si>
    <t xml:space="preserve"> 000 2000000000 0000 000</t>
  </si>
  <si>
    <t xml:space="preserve"> 000 2020000000 0000 000</t>
  </si>
  <si>
    <t xml:space="preserve"> 000 2020100000 0000 151</t>
  </si>
  <si>
    <t xml:space="preserve"> 000 2020100100 0000 151</t>
  </si>
  <si>
    <t xml:space="preserve"> 000 2020100105 0000 151</t>
  </si>
  <si>
    <t xml:space="preserve"> 000 2020100300 0000 151</t>
  </si>
  <si>
    <t xml:space="preserve"> 000 2020100305 0000 151</t>
  </si>
  <si>
    <t xml:space="preserve"> 000 2020200000 0000 151</t>
  </si>
  <si>
    <t xml:space="preserve"> 000 2020299900 0000 151</t>
  </si>
  <si>
    <t xml:space="preserve"> 000 2020299905 0000 151</t>
  </si>
  <si>
    <t xml:space="preserve"> 000 2020300000 0000 151</t>
  </si>
  <si>
    <t xml:space="preserve"> 000 2020300300 0000 151</t>
  </si>
  <si>
    <t xml:space="preserve"> 000 2020300305 0000 151</t>
  </si>
  <si>
    <t xml:space="preserve"> 000 2020302100 0000 151</t>
  </si>
  <si>
    <t xml:space="preserve"> 000 2020302105 0000 151</t>
  </si>
  <si>
    <t xml:space="preserve"> 000 2020302400 0000 151</t>
  </si>
  <si>
    <t xml:space="preserve"> 000 2020302405 0000 151</t>
  </si>
  <si>
    <t xml:space="preserve"> 000 2020400000 0000 151</t>
  </si>
  <si>
    <t xml:space="preserve"> 000 2020401400 0000 151</t>
  </si>
  <si>
    <t xml:space="preserve"> 000 2020401405 0000 151</t>
  </si>
  <si>
    <t xml:space="preserve"> 000 2190000000 0000 000</t>
  </si>
  <si>
    <t xml:space="preserve"> 000 2190500005 0000 151</t>
  </si>
  <si>
    <t xml:space="preserve">                                                            2. Расходы бюджета</t>
  </si>
  <si>
    <t>Расходы бюджета - ИТОГО</t>
  </si>
  <si>
    <t>200</t>
  </si>
  <si>
    <t xml:space="preserve"> 000 0100 0000000 000 000</t>
  </si>
  <si>
    <t xml:space="preserve"> 000 0100 0000000 000 200</t>
  </si>
  <si>
    <t xml:space="preserve"> 000 0100 0000000 000 210</t>
  </si>
  <si>
    <t xml:space="preserve"> 000 0100 0000000 000 211</t>
  </si>
  <si>
    <t xml:space="preserve"> 000 0100 0000000 000 212</t>
  </si>
  <si>
    <t xml:space="preserve"> 000 0100 0000000 000 213</t>
  </si>
  <si>
    <t xml:space="preserve"> 000 0100 0000000 000 220</t>
  </si>
  <si>
    <t xml:space="preserve"> 000 0100 0000000 000 221</t>
  </si>
  <si>
    <t xml:space="preserve"> 000 0100 0000000 000 223</t>
  </si>
  <si>
    <t xml:space="preserve"> 000 0100 0000000 000 225</t>
  </si>
  <si>
    <t xml:space="preserve"> 000 0100 0000000 000 226</t>
  </si>
  <si>
    <t xml:space="preserve"> 000 0100 0000000 000 290</t>
  </si>
  <si>
    <t xml:space="preserve"> 000 0100 0000000 000 300</t>
  </si>
  <si>
    <t xml:space="preserve"> 000 0100 0000000 000 340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</si>
  <si>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</si>
  <si>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</si>
  <si>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</si>
  <si>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</si>
  <si>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</si>
  <si>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</si>
  <si>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</si>
  <si>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</si>
  <si>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</si>
  <si>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</si>
  <si>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</si>
  <si>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</si>
  <si>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</si>
  <si>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</si>
  <si>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</si>
  <si>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</si>
  <si>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</si>
  <si>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</si>
  <si>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</si>
  <si>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</si>
  <si>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</si>
  <si>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</si>
  <si>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</si>
  <si>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</si>
  <si>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000 0104 0000000 000 223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</si>
  <si>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</si>
  <si>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</si>
  <si>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</si>
  <si>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</si>
  <si>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000 0104 0000000 000 340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</si>
  <si>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</si>
  <si>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</si>
  <si>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</si>
  <si>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</si>
  <si>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</si>
  <si>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</si>
  <si>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</si>
  <si>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</si>
  <si>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000 0106 0000000 000 223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</si>
  <si>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</si>
  <si>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</si>
  <si>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</si>
  <si>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</si>
  <si>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000 0106 0000000 000 340</t>
  </si>
  <si>
    <t xml:space="preserve"> 000 0111 0000000 000 000</t>
  </si>
  <si>
    <t xml:space="preserve"> 000 0111 0000000 000 200</t>
  </si>
  <si>
    <t xml:space="preserve"> 000 0111 0000000 000 290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</si>
  <si>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</si>
  <si>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</si>
  <si>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</si>
  <si>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</si>
  <si>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</si>
  <si>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</si>
  <si>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</si>
  <si>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000 0113 0000000 000 225</t>
  </si>
  <si>
    <t xml:space="preserve"> 000 0113 0000000 000 226</t>
  </si>
  <si>
    <t xml:space="preserve"> 000 0113 0000000 000 300</t>
  </si>
  <si>
    <t xml:space="preserve"> 000 0113 0000000 000 340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</si>
  <si>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</si>
  <si>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</si>
  <si>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</si>
  <si>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</si>
  <si>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</si>
  <si>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</si>
  <si>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</si>
  <si>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000 0400 0000000 000 223</t>
  </si>
  <si>
    <t xml:space="preserve"> 000 0400 0000000 000 225</t>
  </si>
  <si>
    <t xml:space="preserve"> 000 0400 0000000 000 226</t>
  </si>
  <si>
    <t xml:space="preserve"> 000 0400 0000000 000 240</t>
  </si>
  <si>
    <t xml:space="preserve"> 000 0400 0000000 000 241</t>
  </si>
  <si>
    <t xml:space="preserve"> 000 0400 0000000 000 242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</si>
  <si>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</si>
  <si>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</si>
  <si>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</si>
  <si>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</si>
  <si>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</si>
  <si>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</si>
  <si>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</si>
  <si>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</si>
  <si>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000 0405 0000000 000 213</t>
  </si>
  <si>
    <t xml:space="preserve"> 000 0405 0000000 000 220</t>
  </si>
  <si>
    <t xml:space="preserve"> 000 0405 0000000 000 221</t>
  </si>
  <si>
    <t xml:space="preserve"> 000 0405 0000000 000 223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</si>
  <si>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</si>
  <si>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</si>
  <si>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</si>
  <si>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</si>
  <si>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000 0405 0000000 000 310</t>
  </si>
  <si>
    <t xml:space="preserve"> 000 0405 0000000 000 340</t>
  </si>
  <si>
    <t xml:space="preserve"> 000 0408 0000000 000 000</t>
  </si>
  <si>
    <t xml:space="preserve"> 000 0408 0000000 000 200</t>
  </si>
  <si>
    <t xml:space="preserve"> 000 0408 0000000 000 240</t>
  </si>
  <si>
    <t xml:space="preserve"> 000 0408 0000000 000 241</t>
  </si>
  <si>
    <t xml:space="preserve"> 000 0408 0000000 000 242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</si>
  <si>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</si>
  <si>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</si>
  <si>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</si>
  <si>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</si>
  <si>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</si>
  <si>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</si>
  <si>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000 0412 0000000 000 290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</si>
  <si>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</si>
  <si>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</si>
  <si>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</si>
  <si>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000 0500 0000000 000 226</t>
  </si>
  <si>
    <t xml:space="preserve"> 000 0500 0000000 000 300</t>
  </si>
  <si>
    <t xml:space="preserve"> 000 0500 0000000 000 310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</si>
  <si>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</si>
  <si>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</si>
  <si>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</si>
  <si>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000 0502 0000000 000 226</t>
  </si>
  <si>
    <t xml:space="preserve"> 000 0502 0000000 000 300</t>
  </si>
  <si>
    <t xml:space="preserve"> 000 0502 0000000 000 310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</si>
  <si>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</si>
  <si>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</si>
  <si>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</si>
  <si>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</si>
  <si>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</si>
  <si>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</si>
  <si>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</si>
  <si>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</si>
  <si>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</si>
  <si>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</si>
  <si>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</si>
  <si>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</si>
  <si>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</si>
  <si>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</si>
  <si>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</si>
  <si>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</si>
  <si>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000 0701 0000000 000 000</t>
  </si>
  <si>
    <t xml:space="preserve"> 000 0701 0000000 000 200</t>
  </si>
  <si>
    <t xml:space="preserve"> 000 0701 0000000 000 240</t>
  </si>
  <si>
    <t xml:space="preserve"> 000 0701 0000000 000 241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</si>
  <si>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</si>
  <si>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</si>
  <si>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</si>
  <si>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</si>
  <si>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</si>
  <si>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</si>
  <si>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000 0706 0000000 000 000</t>
  </si>
  <si>
    <t xml:space="preserve"> 000 0706 0000000 000 200</t>
  </si>
  <si>
    <t xml:space="preserve"> 000 0706 0000000 000 220</t>
  </si>
  <si>
    <t xml:space="preserve"> 000 0706 0000000 000 226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</si>
  <si>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</si>
  <si>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</si>
  <si>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</si>
  <si>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000 0707 0000000 000 226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</si>
  <si>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</si>
  <si>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</si>
  <si>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</si>
  <si>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</si>
  <si>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</si>
  <si>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</si>
  <si>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</si>
  <si>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000 0709 0000000 000 223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</si>
  <si>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</si>
  <si>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</si>
  <si>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</si>
  <si>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</si>
  <si>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</si>
  <si>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</si>
  <si>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</si>
  <si>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</si>
  <si>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</si>
  <si>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</si>
  <si>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</si>
  <si>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</si>
  <si>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</si>
  <si>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000 0800 0000000 000 225</t>
  </si>
  <si>
    <t xml:space="preserve"> 000 0800 0000000 000 226</t>
  </si>
  <si>
    <t xml:space="preserve"> 000 0800 0000000 000 240</t>
  </si>
  <si>
    <t xml:space="preserve"> 000 0800 0000000 000 241</t>
  </si>
  <si>
    <t xml:space="preserve"> 000 0800 0000000 000 300</t>
  </si>
  <si>
    <t xml:space="preserve"> 000 0800 0000000 000 340</t>
  </si>
  <si>
    <t xml:space="preserve"> 000 0801 0000000 000 000</t>
  </si>
  <si>
    <t xml:space="preserve"> 000 0801 0000000 000 200</t>
  </si>
  <si>
    <t xml:space="preserve"> 000 0801 0000000 000 240</t>
  </si>
  <si>
    <t xml:space="preserve"> 000 0801 0000000 000 241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</si>
  <si>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</si>
  <si>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</si>
  <si>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</si>
  <si>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</si>
  <si>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</si>
  <si>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</si>
  <si>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</si>
  <si>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000 0804 0000000 000 225</t>
  </si>
  <si>
    <t xml:space="preserve"> 000 0804 0000000 000 226</t>
  </si>
  <si>
    <t xml:space="preserve"> 000 0804 0000000 000 300</t>
  </si>
  <si>
    <t xml:space="preserve"> 000 0804 0000000 000 340</t>
  </si>
  <si>
    <t xml:space="preserve"> 000 1000 0000000 000 000</t>
  </si>
  <si>
    <t xml:space="preserve"> 000 1000 0000000 000 200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</si>
  <si>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</si>
  <si>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</si>
  <si>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</si>
  <si>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000 1000 0000000 000 242</t>
  </si>
  <si>
    <t xml:space="preserve"> 000 1000 0000000 000 260</t>
  </si>
  <si>
    <t xml:space="preserve"> 000 1000 0000000 000 262</t>
  </si>
  <si>
    <t xml:space="preserve"> 000 1000 0000000 000 263</t>
  </si>
  <si>
    <t xml:space="preserve"> 000 1001 0000000 000 000</t>
  </si>
  <si>
    <t xml:space="preserve"> 000 1001 0000000 000 200</t>
  </si>
  <si>
    <t xml:space="preserve"> 000 1001 0000000 000 260</t>
  </si>
  <si>
    <t xml:space="preserve"> 000 1001 0000000 000 263</t>
  </si>
  <si>
    <t xml:space="preserve"> 000 1003 0000000 000 000</t>
  </si>
  <si>
    <t xml:space="preserve"> 000 1003 0000000 000 200</t>
  </si>
  <si>
    <t xml:space="preserve"> 000 1003 0000000 000 260</t>
  </si>
  <si>
    <t xml:space="preserve"> 000 1003 0000000 000 262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</si>
  <si>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</si>
  <si>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</si>
  <si>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</si>
  <si>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</si>
  <si>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</si>
  <si>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</si>
  <si>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</si>
  <si>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</si>
  <si>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</si>
  <si>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</si>
  <si>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</si>
  <si>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</si>
  <si>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</si>
  <si>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</si>
  <si>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</si>
  <si>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</si>
  <si>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000 1100 0000000 000 310</t>
  </si>
  <si>
    <t xml:space="preserve"> 000 1100 0000000 000 340</t>
  </si>
  <si>
    <t xml:space="preserve"> 000 1101 0000000 000 000</t>
  </si>
  <si>
    <t xml:space="preserve"> 000 1101 0000000 000 200</t>
  </si>
  <si>
    <t xml:space="preserve"> 000 1101 0000000 000 220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</si>
  <si>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</si>
  <si>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</si>
  <si>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</si>
  <si>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000 1101 0000000 000 310</t>
  </si>
  <si>
    <t xml:space="preserve"> 000 1101 0000000 000 340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</si>
  <si>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</si>
  <si>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</si>
  <si>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</si>
  <si>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</si>
  <si>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000 1202 0000000 000 000</t>
  </si>
  <si>
    <t xml:space="preserve"> 000 1202 0000000 000 200</t>
  </si>
  <si>
    <t xml:space="preserve"> 000 1202 0000000 000 240</t>
  </si>
  <si>
    <t xml:space="preserve"> 000 1202 0000000 000 241</t>
  </si>
  <si>
    <t xml:space="preserve"> 000 1300 0000000 000 000</t>
  </si>
  <si>
    <t xml:space="preserve"> 000 1300 0000000 000 200</t>
  </si>
  <si>
    <t xml:space="preserve"> 000 1300 0000000 000 230</t>
  </si>
  <si>
    <t xml:space="preserve"> 000 1300 0000000 000 231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</si>
  <si>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</si>
  <si>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</si>
  <si>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</si>
  <si>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</si>
  <si>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</si>
  <si>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</si>
  <si>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</si>
  <si>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</si>
  <si>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</si>
  <si>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</si>
  <si>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</si>
  <si>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</si>
  <si>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</si>
  <si>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</si>
  <si>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</si>
  <si>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</si>
  <si>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</si>
  <si>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</si>
  <si>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</si>
  <si>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</si>
  <si>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700</t>
  </si>
  <si>
    <t xml:space="preserve"> 000 0105000000 0000 000</t>
  </si>
  <si>
    <t>710</t>
  </si>
  <si>
    <t xml:space="preserve"> 000 0105020000 0000 500</t>
  </si>
  <si>
    <t xml:space="preserve"> 000 0105020100 0000 510</t>
  </si>
  <si>
    <t xml:space="preserve"> 000 0105020105 0000 510</t>
  </si>
  <si>
    <t>720</t>
  </si>
  <si>
    <t xml:space="preserve"> 000 0105020000 0000 600</t>
  </si>
  <si>
    <t xml:space="preserve"> 000 0105020105 0000 610</t>
  </si>
  <si>
    <t xml:space="preserve"> Руководитель       </t>
  </si>
  <si>
    <t>(подпись)</t>
  </si>
  <si>
    <t>Главный бухгалтер</t>
  </si>
  <si>
    <t>"________"    _______________  20 ___  г.</t>
  </si>
  <si>
    <t>ОТЧЕТ ОБ ИСПОЛНЕНИИ БЮДЖЕТА</t>
  </si>
  <si>
    <t>Неисполненные назначения</t>
  </si>
  <si>
    <r>
      <t xml:space="preserve">Наименование финансового органа </t>
    </r>
    <r>
      <rPr>
        <u/>
        <sz val="10"/>
        <color rgb="FF000000"/>
        <rFont val="Arial Cyr"/>
        <charset val="204"/>
      </rPr>
      <t>Кардымовский район</t>
    </r>
  </si>
  <si>
    <r>
      <t xml:space="preserve">Наименование бюджета                  </t>
    </r>
    <r>
      <rPr>
        <u/>
        <sz val="10"/>
        <color rgb="FF000000"/>
        <rFont val="Arial Cyr"/>
        <charset val="204"/>
      </rPr>
      <t>Собственный бюджет</t>
    </r>
  </si>
  <si>
    <t>0503117</t>
  </si>
  <si>
    <t xml:space="preserve">     Форма 0503117  с.2</t>
  </si>
  <si>
    <t>Форма 0503117  с.3</t>
  </si>
  <si>
    <t xml:space="preserve"> Кредиты кредитных организаций в валюте Российской Федерации</t>
  </si>
  <si>
    <t xml:space="preserve"> Получение кредитов от кредитных организаций в валюте Российской Федерации</t>
  </si>
  <si>
    <t xml:space="preserve"> Получение кредитов от кредитных организаций бюджетами муниципальных районов в валюте Российской Федерации</t>
  </si>
  <si>
    <t xml:space="preserve"> Бюджетные кредиты от других бюджетов бюджетной системы Российской Федерации</t>
  </si>
  <si>
    <t xml:space="preserve"> Бюджетные кредиты от других бюджетов бюджетной системы Российской Федерации в валюте Российской Федерации</t>
  </si>
  <si>
    <t xml:space="preserve"> Получение бюджетных кредитов от других бюджетов бюджетной системы Российской Федерации в валюте Российской Федерации</t>
  </si>
  <si>
    <t xml:space="preserve">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</si>
  <si>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</si>
  <si>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</si>
  <si>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Изменение остатков средств на счетах по учету средств бюджетов</t>
  </si>
  <si>
    <t xml:space="preserve"> Увеличение остатков средств бюджетов</t>
  </si>
  <si>
    <t xml:space="preserve"> Увеличение прочих остатков средств бюджетов</t>
  </si>
  <si>
    <t xml:space="preserve"> Увеличение прочих остатков денежных средств бюджетов</t>
  </si>
  <si>
    <t xml:space="preserve"> Увеличение прочих остатков денежных средств  бюджетов муниципальных районов</t>
  </si>
  <si>
    <t xml:space="preserve"> Уменьшение остатков средств бюджетов</t>
  </si>
  <si>
    <t xml:space="preserve"> Уменьшение прочих остатков средств бюджетов</t>
  </si>
  <si>
    <t xml:space="preserve"> Уменьшение прочих остатков денежных средств бюджетов</t>
  </si>
  <si>
    <t xml:space="preserve"> Уменьшение прочих остатков денежных средств бюджетов муниципальных районов</t>
  </si>
  <si>
    <t xml:space="preserve"> 000 0102000000 0000 000</t>
  </si>
  <si>
    <t xml:space="preserve"> 000 0102000000 0000 700</t>
  </si>
  <si>
    <t xml:space="preserve"> 000 0102000005 0000 710</t>
  </si>
  <si>
    <t xml:space="preserve"> 000 0103000000 0000 000</t>
  </si>
  <si>
    <t xml:space="preserve"> 000 0103010000 0000 000</t>
  </si>
  <si>
    <t xml:space="preserve"> 000 0103010000 0000 700</t>
  </si>
  <si>
    <t xml:space="preserve"> 000 0103010000 0000 800</t>
  </si>
  <si>
    <t xml:space="preserve"> 000 0103010005 0000 710</t>
  </si>
  <si>
    <t xml:space="preserve"> 000 0103010005 0000 810</t>
  </si>
  <si>
    <t xml:space="preserve"> 000 0105000000 0000 500</t>
  </si>
  <si>
    <t xml:space="preserve"> 000 0105000000 0000 600</t>
  </si>
  <si>
    <t xml:space="preserve"> 000 0105020100 0000 610</t>
  </si>
  <si>
    <t>на  1 апреля 2014 г.</t>
  </si>
  <si>
    <t xml:space="preserve"> НАЛОГОВЫЕ И НЕНАЛОГОВЫЕ ДОХОДЫ</t>
  </si>
  <si>
    <t xml:space="preserve"> НАЛОГИ НА ПРИБЫЛЬ, ДОХОДЫ</t>
  </si>
  <si>
    <t xml:space="preserve"> Налог на доходы физических лиц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</si>
  <si>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</si>
  <si>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</si>
  <si>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</si>
  <si>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</si>
  <si>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НАЛОГИ НА СОВОКУПНЫЙ ДОХОД</t>
  </si>
  <si>
    <t xml:space="preserve"> Единый налог на вмененный доход для отдельных видов деятельности</t>
  </si>
  <si>
    <t xml:space="preserve"> Единый сельскохозяйственный налог</t>
  </si>
  <si>
    <t xml:space="preserve"> Налог, взимаемый в связи с применением патентной системы налогообложения</t>
  </si>
  <si>
    <t xml:space="preserve"> ГОСУДАРСТВЕННАЯ ПОШЛИНА</t>
  </si>
  <si>
    <t xml:space="preserve"> Государственная пошлина по делам, рассматриваемым в судах общей юрисдикции, мировыми судьями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</si>
  <si>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</si>
  <si>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</si>
  <si>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Государственная пошлина за выдачу разрешения на установку рекламной конструкции</t>
  </si>
  <si>
    <t xml:space="preserve"> ЗАДОЛЖЕННОСТЬ И ПЕРЕРАСЧЕТЫ ПО ОТМЕНЕННЫМ НАЛОГАМ, СБОРАМ И ИНЫМ ОБЯЗАТЕЛЬНЫМ ПЛАТЕЖАМ</t>
  </si>
  <si>
    <t xml:space="preserve"> Прочие налоги и сборы (по отмененным налогам и сборам субъектов Российской Федерации)</t>
  </si>
  <si>
    <t xml:space="preserve"> Налог с продаж</t>
  </si>
  <si>
    <t xml:space="preserve"> ДОХОДЫ ОТ ИСПОЛЬЗОВАНИЯ ИМУЩЕСТВА, НАХОДЯЩЕГОСЯ В ГОСУДАРСТВЕННОЙ И МУНИЦИПАЛЬНОЙ СОБСТВЕННОСТИ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</si>
  <si>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</si>
  <si>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</si>
  <si>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</si>
  <si>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</si>
  <si>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</si>
  <si>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ПЛАТЕЖИ ПРИ ПОЛЬЗОВАНИИ ПРИРОДНЫМИ РЕСУРСАМИ</t>
  </si>
  <si>
    <t xml:space="preserve"> Плата за негативное воздействие на окружающую среду</t>
  </si>
  <si>
    <t xml:space="preserve"> Плата за выбросы загрязняющих веществ в атмосферный воздух стационарными объектами</t>
  </si>
  <si>
    <t xml:space="preserve"> Плата за выбросы загрязняющих веществ в атмосферный воздух передвижными объектами</t>
  </si>
  <si>
    <t xml:space="preserve"> Плата за сбросы загрязняющих веществ в водные объекты</t>
  </si>
  <si>
    <t xml:space="preserve"> Плата за размещение отходов производства и потребления</t>
  </si>
  <si>
    <t xml:space="preserve"> ДОХОДЫ ОТ ПРОДАЖИ МАТЕРИАЛЬНЫХ И НЕМАТЕРИАЛЬНЫХ АКТИВОВ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</si>
  <si>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</si>
  <si>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Доходы от продажи земельных участков, государственная собственность на которые не разграничена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</si>
  <si>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</si>
  <si>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ШТРАФЫ, САНКЦИИ, ВОЗМЕЩЕНИЕ УЩЕРБА</t>
  </si>
  <si>
    <t xml:space="preserve"> Денежные взыскания (штрафы) за нарушение законодательства о налогах и сборах</t>
  </si>
  <si>
    <t xml:space="preserve">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</si>
  <si>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</si>
  <si>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</si>
  <si>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Денежные взыскания (штрафы) за нарушение законодательства в области охраны окружающей среды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</si>
  <si>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</si>
  <si>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</si>
  <si>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Прочие поступления от денежных взысканий (штрафов) и иных сумм в возмещение ущерба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</si>
  <si>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</si>
  <si>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БЕЗВОЗМЕЗДНЫЕ ПОСТУПЛЕНИЯ</t>
  </si>
  <si>
    <t xml:space="preserve"> БЕЗВОЗМЕЗДНЫЕ ПОСТУПЛЕНИЯ ОТ ДРУГИХ БЮДЖЕТОВ БЮДЖЕТНОЙ СИСТЕМЫ РОССИЙСКОЙ ФЕДЕРАЦИИ</t>
  </si>
  <si>
    <t xml:space="preserve"> Дотации бюджетам субъектов Российской Федерации и муниципальных образований</t>
  </si>
  <si>
    <t xml:space="preserve"> Дотации на выравнивание бюджетной обеспеченности</t>
  </si>
  <si>
    <t xml:space="preserve"> Дотации бюджетам муниципальных районов на выравнивание  бюджетной обеспеченности</t>
  </si>
  <si>
    <t xml:space="preserve"> Дотации бюджетам на поддержку мер по обеспечению сбалансированности бюджетов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</si>
  <si>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</si>
  <si>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Субсидии бюджетам бюджетной системы Российской Федерации (межбюджетные субсидии)</t>
  </si>
  <si>
    <t xml:space="preserve"> Прочие субсидии</t>
  </si>
  <si>
    <t xml:space="preserve"> Прочие субсидии бюджетам муниципальных районов</t>
  </si>
  <si>
    <t xml:space="preserve"> Субвенции бюджетам субъектов Российской Федерации и муниципальных образований</t>
  </si>
  <si>
    <t xml:space="preserve"> Субвенции бюджетам на государственную регистрацию актов гражданского состояния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</si>
  <si>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</si>
  <si>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</si>
  <si>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</si>
  <si>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Субвенции местным бюджетам на выполнение передаваемых полномочий субъектов Российской Федерации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</si>
  <si>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</si>
  <si>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Иные межбюджетные трансферты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</si>
  <si>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</si>
  <si>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</si>
  <si>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</si>
  <si>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</si>
  <si>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000 1164300001 0000 140</t>
  </si>
  <si>
    <t xml:space="preserve"> Налог, взимаемый в связи с применением патентной системы налогообложения, зачисляемый в бюджеты муниципальных районов</t>
  </si>
  <si>
    <t xml:space="preserve"> Общегосударственные вопросы</t>
  </si>
  <si>
    <t xml:space="preserve"> Расходы</t>
  </si>
  <si>
    <t xml:space="preserve"> Оплата труда и начисления на выплаты по оплате труда</t>
  </si>
  <si>
    <t xml:space="preserve"> Заработная плата</t>
  </si>
  <si>
    <t xml:space="preserve"> Прочие выплаты</t>
  </si>
  <si>
    <t xml:space="preserve"> Начисления на выплаты по оплате труда</t>
  </si>
  <si>
    <t xml:space="preserve"> Оплата работ, услуг</t>
  </si>
  <si>
    <t xml:space="preserve"> Услуги связи</t>
  </si>
  <si>
    <t xml:space="preserve"> Коммунальные услуги</t>
  </si>
  <si>
    <t xml:space="preserve"> Работы, услуги по содержанию имущества</t>
  </si>
  <si>
    <t xml:space="preserve"> Прочие работы, услуги</t>
  </si>
  <si>
    <t xml:space="preserve"> Безвозмездные перечисления бюджетам</t>
  </si>
  <si>
    <t xml:space="preserve"> Перечисления другим бюджетам бюджетной системы Российской Федерации</t>
  </si>
  <si>
    <t xml:space="preserve"> Прочие расходы</t>
  </si>
  <si>
    <t xml:space="preserve"> Поступление нефинансовых активов</t>
  </si>
  <si>
    <t xml:space="preserve"> Увеличение стоимости основных средств</t>
  </si>
  <si>
    <t xml:space="preserve"> Увеличение стоимости материальных запасов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</si>
  <si>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</si>
  <si>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</si>
  <si>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</si>
  <si>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</si>
  <si>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Резервные фонды</t>
  </si>
  <si>
    <t xml:space="preserve"> Другие общегосударственные вопросы</t>
  </si>
  <si>
    <t xml:space="preserve"> Национальная экономика</t>
  </si>
  <si>
    <t xml:space="preserve"> Безвозмездные перечисления организациям</t>
  </si>
  <si>
    <t xml:space="preserve"> Безвозмездные перечисления государственным и муниципальным организациям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</si>
  <si>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</si>
  <si>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Сельское хозяйство и рыболовство</t>
  </si>
  <si>
    <t xml:space="preserve"> Транспорт</t>
  </si>
  <si>
    <t xml:space="preserve"> Другие вопросы в области национальной экономики</t>
  </si>
  <si>
    <t xml:space="preserve"> Жилищно-коммунальное хозяйство</t>
  </si>
  <si>
    <t xml:space="preserve"> Коммунальное хозяйство</t>
  </si>
  <si>
    <t xml:space="preserve"> Охрана окружающей среды</t>
  </si>
  <si>
    <t xml:space="preserve"> Другие вопросы в области охраны окружающей среды</t>
  </si>
  <si>
    <t xml:space="preserve"> Образование</t>
  </si>
  <si>
    <t xml:space="preserve"> Дошкольное образование</t>
  </si>
  <si>
    <t xml:space="preserve"> Общее образование</t>
  </si>
  <si>
    <t xml:space="preserve"> Высшее и послевузовское профессиональное образование</t>
  </si>
  <si>
    <t xml:space="preserve"> Молодежная политика и оздоровление детей</t>
  </si>
  <si>
    <t xml:space="preserve"> Другие вопросы в области образования</t>
  </si>
  <si>
    <t xml:space="preserve"> КУЛЬТУРА, КИНЕМАТОГРАФИЯ</t>
  </si>
  <si>
    <t xml:space="preserve"> Культура</t>
  </si>
  <si>
    <t xml:space="preserve"> Другие вопросы в области культуры, кинематографии</t>
  </si>
  <si>
    <t xml:space="preserve"> Социальная политика</t>
  </si>
  <si>
    <t xml:space="preserve"> Социальное обеспечение</t>
  </si>
  <si>
    <t xml:space="preserve"> Пособия по социальной помощи населению</t>
  </si>
  <si>
    <t xml:space="preserve"> Пенсии, пособия, выплачиваемые организациями сектора государственного управления</t>
  </si>
  <si>
    <t xml:space="preserve"> Пенсионное обеспечение</t>
  </si>
  <si>
    <t xml:space="preserve"> Социальное обеспечение населения</t>
  </si>
  <si>
    <t xml:space="preserve"> Охрана семьи и детства</t>
  </si>
  <si>
    <t xml:space="preserve"> Другие вопросы в области социальной политики</t>
  </si>
  <si>
    <t xml:space="preserve"> ФИЗИЧЕСКАЯ КУЛЬТУРА И СПОРТ</t>
  </si>
  <si>
    <t xml:space="preserve"> Физическая культура</t>
  </si>
  <si>
    <t xml:space="preserve"> СРЕДСТВА МАССОВОЙ ИНФОРМАЦИИ</t>
  </si>
  <si>
    <t xml:space="preserve"> Периодическая печать и издательства</t>
  </si>
  <si>
    <t xml:space="preserve"> ОБСЛУЖИВАНИЕ ГОСУДАРСТВЕННОГО И МУНИЦИПАЛЬНОГО ДОЛГА</t>
  </si>
  <si>
    <t xml:space="preserve"> Обслуживание государственного (муниципального) долга</t>
  </si>
  <si>
    <t xml:space="preserve"> Обслуживание внутреннего долга</t>
  </si>
  <si>
    <t xml:space="preserve"> Обслуживание государственного внутреннего и муниципального долга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</si>
  <si>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</si>
  <si>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</si>
  <si>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000 0104 0000000 000 212</t>
  </si>
  <si>
    <t xml:space="preserve"> 000 0502 0000000 000 225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</si>
  <si>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</si>
  <si>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</si>
  <si>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</si>
  <si>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000 0600 0000000 000 226</t>
  </si>
  <si>
    <t xml:space="preserve"> 000 0605 0000000 000 000</t>
  </si>
  <si>
    <t xml:space="preserve"> 000 0605 0000000 000 200</t>
  </si>
  <si>
    <t xml:space="preserve"> 000 0605 0000000 000 220</t>
  </si>
  <si>
    <t xml:space="preserve"> 000 0605 0000000 000 226</t>
  </si>
  <si>
    <t xml:space="preserve"> 000 1003 0000000 000 220</t>
  </si>
  <si>
    <t xml:space="preserve"> 000 1003 0000000 000 226</t>
  </si>
  <si>
    <t>Утвержден                                                        распоряжением Администрации муниципального образования "Кардымовский район" Смоленской области                                                            от ___. ____. 2014   № ___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</si>
</sst>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0"/>
      <name val="Arial Cyr"/>
      <charset val="204"/>
    </font>
    <font>
      <b/>
      <sz val="8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b/>
      <sz val="11"/>
      <color rgb="FF000000"/>
      <name val="Arial Cyr"/>
      <charset val="204"/>
    </font>
    <font>
      <sz val="8"/>
      <color rgb="FF000000"/>
      <name val="Arial CYR"/>
      <charset val="204"/>
    </font>
    <font>
      <sz val="6"/>
      <color rgb="FF000000"/>
      <name val="Arial Cyr"/>
      <charset val="204"/>
    </font>
    <font>
      <sz val="10"/>
      <color rgb="FF000000"/>
      <name val="Arial Cyr"/>
      <charset val="204"/>
    </font>
    <font>
      <sz val="9"/>
      <color rgb="FF000000"/>
      <name val="Arial Cyr"/>
      <charset val="204"/>
    </font>
    <font>
      <sz val="7"/>
      <color rgb="FF000000"/>
      <name val="Arial Cyr"/>
      <charset val="204"/>
    </font>
    <font>
      <sz val="11"/>
      <color rgb="FF000000"/>
      <name val="Arial Cyr"/>
      <charset val="204"/>
    </font>
    <font>
      <u/>
      <sz val="10"/>
      <color rgb="FF000000"/>
      <name val="Arial Cyr"/>
      <charset val="204"/>
    </font>
    <font>
      <sz val="9"/>
      <color rgb="FF000000"/>
      <name val="Arial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08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8" fillId="0" borderId="3" xfId="0" applyFont="1" applyBorder="1" applyAlignment="1">
      <alignment horizontal="right"/>
    </xf>
    <xf numFmtId="0" fontId="8" fillId="0" borderId="0" xfId="0" applyFont="1" applyAlignment="1">
      <alignment horizontal="left"/>
    </xf>
    <xf numFmtId="0" fontId="5" fillId="0" borderId="9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" fontId="8" fillId="0" borderId="18" xfId="0" applyNumberFormat="1" applyFont="1" applyBorder="1" applyAlignment="1">
      <alignment horizontal="right" shrinkToFi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4" fontId="8" fillId="0" borderId="23" xfId="0" applyNumberFormat="1" applyFont="1" applyBorder="1" applyAlignment="1">
      <alignment horizontal="right" shrinkToFit="1"/>
    </xf>
    <xf numFmtId="4" fontId="8" fillId="0" borderId="27" xfId="0" applyNumberFormat="1" applyFont="1" applyBorder="1" applyAlignment="1">
      <alignment horizontal="right" shrinkToFi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7" fillId="0" borderId="9" xfId="0" applyFont="1" applyBorder="1" applyAlignment="1">
      <alignment horizontal="left"/>
    </xf>
    <xf numFmtId="0" fontId="7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14" xfId="0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" fontId="8" fillId="0" borderId="28" xfId="0" applyNumberFormat="1" applyFont="1" applyBorder="1" applyAlignment="1">
      <alignment horizontal="right" shrinkToFit="1"/>
    </xf>
    <xf numFmtId="49" fontId="7" fillId="0" borderId="16" xfId="0" applyNumberFormat="1" applyFont="1" applyBorder="1" applyAlignment="1">
      <alignment horizontal="center"/>
    </xf>
    <xf numFmtId="4" fontId="8" fillId="0" borderId="23" xfId="0" applyNumberFormat="1" applyFont="1" applyBorder="1" applyAlignment="1">
      <alignment horizontal="right" shrinkToFit="1"/>
    </xf>
    <xf numFmtId="4" fontId="8" fillId="0" borderId="31" xfId="0" applyNumberFormat="1" applyFont="1" applyBorder="1" applyAlignment="1">
      <alignment horizontal="right" shrinkToFit="1"/>
    </xf>
    <xf numFmtId="0" fontId="12" fillId="0" borderId="6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 indent="1"/>
    </xf>
    <xf numFmtId="0" fontId="12" fillId="0" borderId="23" xfId="0" applyFont="1" applyBorder="1" applyAlignment="1">
      <alignment horizontal="left" wrapText="1" indent="2"/>
    </xf>
    <xf numFmtId="0" fontId="12" fillId="0" borderId="16" xfId="0" applyFont="1" applyBorder="1" applyAlignment="1">
      <alignment horizontal="center" shrinkToFit="1"/>
    </xf>
    <xf numFmtId="0" fontId="12" fillId="0" borderId="17" xfId="0" applyFont="1" applyBorder="1" applyAlignment="1">
      <alignment horizontal="center" shrinkToFit="1"/>
    </xf>
    <xf numFmtId="0" fontId="12" fillId="0" borderId="19" xfId="0" applyFont="1" applyBorder="1" applyAlignment="1">
      <alignment horizontal="center" shrinkToFit="1"/>
    </xf>
    <xf numFmtId="0" fontId="12" fillId="0" borderId="11" xfId="0" applyFont="1" applyBorder="1" applyAlignment="1">
      <alignment horizontal="center" shrinkToFit="1"/>
    </xf>
    <xf numFmtId="0" fontId="12" fillId="0" borderId="24" xfId="0" applyFont="1" applyBorder="1" applyAlignment="1">
      <alignment horizontal="center" shrinkToFit="1"/>
    </xf>
    <xf numFmtId="0" fontId="12" fillId="0" borderId="22" xfId="0" applyFont="1" applyBorder="1" applyAlignment="1">
      <alignment horizontal="center" shrinkToFit="1"/>
    </xf>
    <xf numFmtId="0" fontId="12" fillId="0" borderId="24" xfId="0" applyFont="1" applyBorder="1" applyAlignment="1">
      <alignment horizontal="left" shrinkToFit="1"/>
    </xf>
    <xf numFmtId="4" fontId="12" fillId="0" borderId="15" xfId="0" applyNumberFormat="1" applyFont="1" applyBorder="1" applyAlignment="1">
      <alignment horizontal="right" shrinkToFit="1"/>
    </xf>
    <xf numFmtId="0" fontId="12" fillId="0" borderId="11" xfId="0" applyFont="1" applyBorder="1" applyAlignment="1">
      <alignment horizontal="center"/>
    </xf>
    <xf numFmtId="4" fontId="12" fillId="0" borderId="22" xfId="0" applyNumberFormat="1" applyFont="1" applyBorder="1" applyAlignment="1">
      <alignment horizontal="right" shrinkToFit="1"/>
    </xf>
    <xf numFmtId="0" fontId="12" fillId="0" borderId="22" xfId="0" applyFont="1" applyBorder="1" applyAlignment="1">
      <alignment horizontal="center"/>
    </xf>
    <xf numFmtId="0" fontId="12" fillId="0" borderId="4" xfId="0" applyFont="1" applyBorder="1" applyAlignment="1">
      <alignment horizontal="left" wrapText="1"/>
    </xf>
    <xf numFmtId="0" fontId="12" fillId="0" borderId="18" xfId="0" applyFont="1" applyBorder="1" applyAlignment="1">
      <alignment horizontal="left" wrapText="1" indent="1"/>
    </xf>
    <xf numFmtId="0" fontId="12" fillId="0" borderId="16" xfId="0" applyFont="1" applyBorder="1" applyAlignment="1">
      <alignment horizontal="center" wrapText="1" shrinkToFit="1"/>
    </xf>
    <xf numFmtId="0" fontId="12" fillId="0" borderId="19" xfId="0" applyFont="1" applyBorder="1" applyAlignment="1">
      <alignment horizontal="center" wrapText="1" shrinkToFit="1"/>
    </xf>
    <xf numFmtId="0" fontId="12" fillId="0" borderId="21" xfId="0" applyFont="1" applyBorder="1" applyAlignment="1">
      <alignment horizontal="center" shrinkToFit="1"/>
    </xf>
    <xf numFmtId="0" fontId="12" fillId="0" borderId="15" xfId="0" applyFont="1" applyBorder="1" applyAlignment="1">
      <alignment horizontal="center" shrinkToFit="1"/>
    </xf>
    <xf numFmtId="0" fontId="12" fillId="0" borderId="29" xfId="0" applyFont="1" applyBorder="1" applyAlignment="1">
      <alignment horizontal="center" shrinkToFit="1"/>
    </xf>
    <xf numFmtId="0" fontId="12" fillId="0" borderId="14" xfId="0" applyFont="1" applyBorder="1" applyAlignment="1">
      <alignment horizontal="center" shrinkToFit="1"/>
    </xf>
    <xf numFmtId="4" fontId="12" fillId="0" borderId="14" xfId="0" applyNumberFormat="1" applyFont="1" applyBorder="1" applyAlignment="1">
      <alignment horizontal="right" shrinkToFit="1"/>
    </xf>
    <xf numFmtId="4" fontId="8" fillId="0" borderId="32" xfId="0" applyNumberFormat="1" applyFont="1" applyBorder="1" applyAlignment="1">
      <alignment horizontal="right" shrinkToFit="1"/>
    </xf>
    <xf numFmtId="0" fontId="13" fillId="0" borderId="6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 indent="1"/>
    </xf>
    <xf numFmtId="0" fontId="13" fillId="0" borderId="22" xfId="0" applyFont="1" applyBorder="1" applyAlignment="1">
      <alignment horizontal="left" wrapText="1" indent="1"/>
    </xf>
    <xf numFmtId="0" fontId="13" fillId="0" borderId="7" xfId="0" applyFont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13" fillId="0" borderId="16" xfId="0" applyFont="1" applyBorder="1" applyAlignment="1">
      <alignment horizontal="center" shrinkToFit="1"/>
    </xf>
    <xf numFmtId="0" fontId="13" fillId="0" borderId="22" xfId="0" applyFont="1" applyBorder="1" applyAlignment="1">
      <alignment horizontal="center" shrinkToFit="1"/>
    </xf>
    <xf numFmtId="0" fontId="13" fillId="0" borderId="19" xfId="0" applyFont="1" applyBorder="1" applyAlignment="1">
      <alignment horizontal="center" shrinkToFit="1"/>
    </xf>
    <xf numFmtId="0" fontId="13" fillId="0" borderId="11" xfId="0" applyFont="1" applyBorder="1" applyAlignment="1">
      <alignment horizontal="center" shrinkToFit="1"/>
    </xf>
    <xf numFmtId="0" fontId="13" fillId="0" borderId="24" xfId="0" applyFont="1" applyBorder="1" applyAlignment="1">
      <alignment horizontal="center" shrinkToFit="1"/>
    </xf>
    <xf numFmtId="0" fontId="13" fillId="0" borderId="33" xfId="0" applyFont="1" applyBorder="1" applyAlignment="1">
      <alignment horizontal="center" shrinkToFit="1"/>
    </xf>
    <xf numFmtId="0" fontId="13" fillId="0" borderId="25" xfId="0" applyFont="1" applyBorder="1" applyAlignment="1">
      <alignment horizontal="center" shrinkToFit="1"/>
    </xf>
    <xf numFmtId="0" fontId="13" fillId="0" borderId="26" xfId="0" applyFont="1" applyBorder="1" applyAlignment="1">
      <alignment horizontal="center" shrinkToFit="1"/>
    </xf>
    <xf numFmtId="4" fontId="13" fillId="0" borderId="22" xfId="0" applyNumberFormat="1" applyFont="1" applyBorder="1" applyAlignment="1">
      <alignment horizontal="right" shrinkToFit="1"/>
    </xf>
    <xf numFmtId="0" fontId="13" fillId="0" borderId="1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4" fontId="13" fillId="0" borderId="26" xfId="0" applyNumberFormat="1" applyFont="1" applyBorder="1" applyAlignment="1">
      <alignment horizontal="right" shrinkToFi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30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4" fontId="8" fillId="0" borderId="20" xfId="0" applyNumberFormat="1" applyFont="1" applyBorder="1" applyAlignment="1">
      <alignment horizontal="right" shrinkToFit="1"/>
    </xf>
    <xf numFmtId="4" fontId="8" fillId="0" borderId="23" xfId="0" applyNumberFormat="1" applyFont="1" applyBorder="1" applyAlignment="1">
      <alignment horizontal="right" shrinkToFit="1"/>
    </xf>
    <xf numFmtId="0" fontId="8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23" xfId="0" applyBorder="1" applyAlignment="1">
      <alignment horizontal="right" shrinkToFit="1"/>
    </xf>
    <xf numFmtId="49" fontId="15" fillId="0" borderId="0" xfId="0" applyNumberFormat="1" applyFont="1" applyFill="1" applyAlignment="1">
      <alignment wrapText="1"/>
    </xf>
    <xf numFmtId="0" fontId="0" fillId="0" borderId="0" xfId="0" applyAlignment="1"/>
    <xf numFmtId="49" fontId="0" fillId="0" borderId="0" xfId="0" applyNumberFormat="1" applyFont="1" applyFill="1" applyAlignment="1">
      <alignment wrapText="1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G88"/>
  <sheetViews>
    <sheetView showGridLines="0" tabSelected="1" workbookViewId="0">
      <selection activeCell="A13" sqref="A13:A15"/>
    </sheetView>
  </sheetViews>
  <sheetFormatPr defaultRowHeight="12.75"/>
  <cols>
    <col min="1" max="1" width="52.140625" customWidth="1"/>
    <col min="2" max="2" width="6.5703125" customWidth="1"/>
    <col min="3" max="3" width="22.28515625" customWidth="1"/>
    <col min="4" max="4" width="21.42578125" customWidth="1"/>
    <col min="5" max="5" width="20.140625" customWidth="1"/>
    <col min="6" max="6" width="20.42578125" customWidth="1"/>
  </cols>
  <sheetData>
    <row r="1" spans="1:7" ht="71.25" customHeight="1">
      <c r="A1" s="1"/>
      <c r="B1" s="83" t="s">
        <v>384</v>
      </c>
      <c r="C1" s="83"/>
      <c r="D1" s="83"/>
      <c r="E1" s="106" t="s">
        <v>564</v>
      </c>
      <c r="F1" s="107"/>
      <c r="G1" s="104"/>
    </row>
    <row r="2" spans="1:7" ht="14.25">
      <c r="A2" s="1"/>
      <c r="B2" s="83"/>
      <c r="C2" s="83"/>
      <c r="D2" s="83"/>
      <c r="E2" s="104"/>
      <c r="F2" s="105"/>
      <c r="G2" s="104"/>
    </row>
    <row r="3" spans="1:7" ht="15" customHeight="1" thickBot="1">
      <c r="A3" s="2"/>
      <c r="B3" s="83"/>
      <c r="C3" s="83"/>
      <c r="D3" s="83"/>
      <c r="E3" s="3"/>
      <c r="F3" s="31" t="s">
        <v>0</v>
      </c>
    </row>
    <row r="4" spans="1:7" ht="12.75" customHeight="1">
      <c r="A4" s="4"/>
      <c r="B4" s="5"/>
      <c r="C4" s="5"/>
      <c r="D4" s="5"/>
      <c r="E4" s="8" t="s">
        <v>1</v>
      </c>
      <c r="F4" s="38" t="s">
        <v>388</v>
      </c>
    </row>
    <row r="5" spans="1:7" ht="12.75" customHeight="1">
      <c r="A5" s="4"/>
      <c r="B5" s="6"/>
      <c r="C5" s="84" t="s">
        <v>421</v>
      </c>
      <c r="D5" s="84"/>
      <c r="E5" s="8" t="s">
        <v>2</v>
      </c>
      <c r="F5" s="32">
        <v>41730</v>
      </c>
    </row>
    <row r="6" spans="1:7" ht="12.75" customHeight="1">
      <c r="A6" s="9"/>
      <c r="B6" s="6"/>
      <c r="C6" s="6"/>
      <c r="D6" s="6"/>
      <c r="E6" s="8"/>
      <c r="F6" s="33"/>
    </row>
    <row r="7" spans="1:7" ht="12.75" customHeight="1">
      <c r="A7" s="96" t="s">
        <v>386</v>
      </c>
      <c r="B7" s="97"/>
      <c r="C7" s="97"/>
      <c r="D7" s="97"/>
      <c r="E7" s="8" t="s">
        <v>3</v>
      </c>
      <c r="F7" s="34"/>
    </row>
    <row r="8" spans="1:7" ht="12.75" customHeight="1">
      <c r="A8" s="96" t="s">
        <v>387</v>
      </c>
      <c r="B8" s="97"/>
      <c r="C8" s="97"/>
      <c r="D8" s="97"/>
      <c r="E8" s="8" t="s">
        <v>4</v>
      </c>
      <c r="F8" s="35" t="s">
        <v>5</v>
      </c>
    </row>
    <row r="9" spans="1:7" ht="12.75" customHeight="1">
      <c r="A9" s="96" t="s">
        <v>6</v>
      </c>
      <c r="B9" s="97"/>
      <c r="C9" s="97"/>
      <c r="D9" s="97"/>
      <c r="E9" s="8"/>
      <c r="F9" s="35"/>
    </row>
    <row r="10" spans="1:7" ht="13.5" customHeight="1" thickBot="1">
      <c r="A10" s="96" t="s">
        <v>7</v>
      </c>
      <c r="B10" s="97"/>
      <c r="C10" s="96"/>
      <c r="D10" s="6"/>
      <c r="E10" s="8" t="s">
        <v>8</v>
      </c>
      <c r="F10" s="36" t="s">
        <v>9</v>
      </c>
    </row>
    <row r="11" spans="1:7" ht="24.75" customHeight="1">
      <c r="A11" s="2" t="s">
        <v>10</v>
      </c>
      <c r="B11" s="2"/>
      <c r="C11" s="4"/>
      <c r="D11" s="4"/>
      <c r="E11" s="4"/>
      <c r="F11" s="10"/>
    </row>
    <row r="12" spans="1:7" ht="10.5" customHeight="1">
      <c r="A12" s="11"/>
      <c r="B12" s="11"/>
      <c r="C12" s="11"/>
      <c r="D12" s="11"/>
      <c r="E12" s="11"/>
      <c r="F12" s="11"/>
    </row>
    <row r="13" spans="1:7" ht="12.75" customHeight="1">
      <c r="A13" s="87" t="s">
        <v>11</v>
      </c>
      <c r="B13" s="90" t="s">
        <v>12</v>
      </c>
      <c r="C13" s="85" t="s">
        <v>13</v>
      </c>
      <c r="D13" s="28"/>
      <c r="E13" s="94"/>
      <c r="F13" s="95"/>
    </row>
    <row r="14" spans="1:7" ht="138.19999999999999" customHeight="1">
      <c r="A14" s="88"/>
      <c r="B14" s="91"/>
      <c r="C14" s="93"/>
      <c r="D14" s="85" t="s">
        <v>14</v>
      </c>
      <c r="E14" s="85" t="s">
        <v>15</v>
      </c>
      <c r="F14" s="85" t="s">
        <v>385</v>
      </c>
    </row>
    <row r="15" spans="1:7" ht="19.350000000000001" customHeight="1">
      <c r="A15" s="89"/>
      <c r="B15" s="92"/>
      <c r="C15" s="86"/>
      <c r="D15" s="86"/>
      <c r="E15" s="86"/>
      <c r="F15" s="86"/>
    </row>
    <row r="16" spans="1:7" ht="15" customHeight="1" thickBot="1">
      <c r="A16" s="12">
        <v>1</v>
      </c>
      <c r="B16" s="13">
        <v>2</v>
      </c>
      <c r="C16" s="14">
        <v>3</v>
      </c>
      <c r="D16" s="13">
        <v>4</v>
      </c>
      <c r="E16" s="13">
        <v>5</v>
      </c>
      <c r="F16" s="13">
        <v>6</v>
      </c>
    </row>
    <row r="17" spans="1:6" ht="12.75" customHeight="1">
      <c r="A17" s="55" t="s">
        <v>16</v>
      </c>
      <c r="B17" s="57" t="s">
        <v>17</v>
      </c>
      <c r="C17" s="45" t="s">
        <v>18</v>
      </c>
      <c r="D17" s="51">
        <v>181029636.25</v>
      </c>
      <c r="E17" s="51">
        <v>41029804.659999996</v>
      </c>
      <c r="F17" s="37">
        <f>D17-E17</f>
        <v>139999831.59</v>
      </c>
    </row>
    <row r="18" spans="1:6" ht="12.75" customHeight="1">
      <c r="A18" s="42" t="s">
        <v>20</v>
      </c>
      <c r="B18" s="58"/>
      <c r="C18" s="47"/>
      <c r="D18" s="52"/>
      <c r="E18" s="52"/>
      <c r="F18" s="15"/>
    </row>
    <row r="19" spans="1:6" ht="12.75" customHeight="1">
      <c r="A19" s="56" t="s">
        <v>422</v>
      </c>
      <c r="B19" s="59" t="s">
        <v>17</v>
      </c>
      <c r="C19" s="60" t="s">
        <v>21</v>
      </c>
      <c r="D19" s="51">
        <v>26219600</v>
      </c>
      <c r="E19" s="51">
        <v>5151577.41</v>
      </c>
      <c r="F19" s="15">
        <f>D19-E19</f>
        <v>21068022.59</v>
      </c>
    </row>
    <row r="20" spans="1:6">
      <c r="A20" s="56" t="s">
        <v>423</v>
      </c>
      <c r="B20" s="59" t="s">
        <v>17</v>
      </c>
      <c r="C20" s="60" t="s">
        <v>22</v>
      </c>
      <c r="D20" s="51">
        <v>21108700</v>
      </c>
      <c r="E20" s="51">
        <v>3953051.11</v>
      </c>
      <c r="F20" s="15">
        <f t="shared" ref="F20:F60" si="0">D20-E20</f>
        <v>17155648.890000001</v>
      </c>
    </row>
    <row r="21" spans="1:6">
      <c r="A21" s="56" t="s">
        <v>424</v>
      </c>
      <c r="B21" s="59" t="s">
        <v>17</v>
      </c>
      <c r="C21" s="60" t="s">
        <v>23</v>
      </c>
      <c r="D21" s="51">
        <v>21108700</v>
      </c>
      <c r="E21" s="51">
        <v>3953051.11</v>
      </c>
      <c r="F21" s="15">
        <f t="shared" si="0"/>
        <v>17155648.890000001</v>
      </c>
    </row>
    <row r="22" spans="1:6" ht="60">
      <c r="A22" s="56" t="s">
        <v>425</v>
      </c>
      <c r="B22" s="59" t="s">
        <v>17</v>
      </c>
      <c r="C22" s="60" t="s">
        <v>24</v>
      </c>
      <c r="D22" s="51">
        <v>21021700</v>
      </c>
      <c r="E22" s="51">
        <v>3914991.1</v>
      </c>
      <c r="F22" s="15">
        <f t="shared" si="0"/>
        <v>17106708.899999999</v>
      </c>
    </row>
    <row r="23" spans="1:6" ht="84" customHeight="1">
      <c r="A23" s="56" t="s">
        <v>426</v>
      </c>
      <c r="B23" s="59" t="s">
        <v>17</v>
      </c>
      <c r="C23" s="60" t="s">
        <v>25</v>
      </c>
      <c r="D23" s="51" t="s">
        <v>19</v>
      </c>
      <c r="E23" s="51">
        <v>7332.84</v>
      </c>
      <c r="F23" s="15" t="s">
        <v>19</v>
      </c>
    </row>
    <row r="24" spans="1:6" ht="36">
      <c r="A24" s="56" t="s">
        <v>427</v>
      </c>
      <c r="B24" s="59" t="s">
        <v>17</v>
      </c>
      <c r="C24" s="60" t="s">
        <v>26</v>
      </c>
      <c r="D24" s="51" t="s">
        <v>19</v>
      </c>
      <c r="E24" s="51">
        <v>5934.27</v>
      </c>
      <c r="F24" s="15" t="s">
        <v>19</v>
      </c>
    </row>
    <row r="25" spans="1:6" ht="72" customHeight="1">
      <c r="A25" s="56" t="s">
        <v>428</v>
      </c>
      <c r="B25" s="59" t="s">
        <v>17</v>
      </c>
      <c r="C25" s="60" t="s">
        <v>27</v>
      </c>
      <c r="D25" s="51">
        <v>87000</v>
      </c>
      <c r="E25" s="51">
        <v>24792.9</v>
      </c>
      <c r="F25" s="15">
        <f t="shared" si="0"/>
        <v>62207.1</v>
      </c>
    </row>
    <row r="26" spans="1:6">
      <c r="A26" s="56" t="s">
        <v>429</v>
      </c>
      <c r="B26" s="59" t="s">
        <v>17</v>
      </c>
      <c r="C26" s="60" t="s">
        <v>28</v>
      </c>
      <c r="D26" s="51">
        <v>2782600</v>
      </c>
      <c r="E26" s="51">
        <v>521644.17</v>
      </c>
      <c r="F26" s="15">
        <f t="shared" si="0"/>
        <v>2260955.83</v>
      </c>
    </row>
    <row r="27" spans="1:6" ht="22.5" customHeight="1">
      <c r="A27" s="56" t="s">
        <v>430</v>
      </c>
      <c r="B27" s="59" t="s">
        <v>17</v>
      </c>
      <c r="C27" s="60" t="s">
        <v>29</v>
      </c>
      <c r="D27" s="51">
        <v>2695600</v>
      </c>
      <c r="E27" s="51">
        <v>504647.17</v>
      </c>
      <c r="F27" s="15">
        <f t="shared" si="0"/>
        <v>2190952.83</v>
      </c>
    </row>
    <row r="28" spans="1:6" ht="24">
      <c r="A28" s="56" t="s">
        <v>430</v>
      </c>
      <c r="B28" s="59" t="s">
        <v>17</v>
      </c>
      <c r="C28" s="60" t="s">
        <v>30</v>
      </c>
      <c r="D28" s="51">
        <v>2695600</v>
      </c>
      <c r="E28" s="51">
        <v>504647.17</v>
      </c>
      <c r="F28" s="15">
        <f t="shared" si="0"/>
        <v>2190952.83</v>
      </c>
    </row>
    <row r="29" spans="1:6" ht="12.75" customHeight="1">
      <c r="A29" s="56" t="s">
        <v>431</v>
      </c>
      <c r="B29" s="59" t="s">
        <v>17</v>
      </c>
      <c r="C29" s="60" t="s">
        <v>31</v>
      </c>
      <c r="D29" s="51">
        <v>24000</v>
      </c>
      <c r="E29" s="51">
        <v>4261</v>
      </c>
      <c r="F29" s="15">
        <f t="shared" si="0"/>
        <v>19739</v>
      </c>
    </row>
    <row r="30" spans="1:6">
      <c r="A30" s="56" t="s">
        <v>431</v>
      </c>
      <c r="B30" s="59" t="s">
        <v>17</v>
      </c>
      <c r="C30" s="60" t="s">
        <v>32</v>
      </c>
      <c r="D30" s="51">
        <v>24000</v>
      </c>
      <c r="E30" s="51">
        <v>4261</v>
      </c>
      <c r="F30" s="15">
        <f t="shared" si="0"/>
        <v>19739</v>
      </c>
    </row>
    <row r="31" spans="1:6" ht="24">
      <c r="A31" s="56" t="s">
        <v>432</v>
      </c>
      <c r="B31" s="59" t="s">
        <v>17</v>
      </c>
      <c r="C31" s="60" t="s">
        <v>33</v>
      </c>
      <c r="D31" s="51">
        <v>63000</v>
      </c>
      <c r="E31" s="51">
        <v>12736</v>
      </c>
      <c r="F31" s="15">
        <f t="shared" si="0"/>
        <v>50264</v>
      </c>
    </row>
    <row r="32" spans="1:6" ht="36">
      <c r="A32" s="56" t="s">
        <v>490</v>
      </c>
      <c r="B32" s="59" t="s">
        <v>17</v>
      </c>
      <c r="C32" s="60" t="s">
        <v>34</v>
      </c>
      <c r="D32" s="51">
        <v>63000</v>
      </c>
      <c r="E32" s="51">
        <v>12736</v>
      </c>
      <c r="F32" s="15">
        <f t="shared" si="0"/>
        <v>50264</v>
      </c>
    </row>
    <row r="33" spans="1:6">
      <c r="A33" s="56" t="s">
        <v>433</v>
      </c>
      <c r="B33" s="59" t="s">
        <v>17</v>
      </c>
      <c r="C33" s="60" t="s">
        <v>35</v>
      </c>
      <c r="D33" s="51">
        <v>472000</v>
      </c>
      <c r="E33" s="51">
        <v>144754.54999999999</v>
      </c>
      <c r="F33" s="15">
        <f t="shared" si="0"/>
        <v>327245.45</v>
      </c>
    </row>
    <row r="34" spans="1:6" ht="24">
      <c r="A34" s="56" t="s">
        <v>434</v>
      </c>
      <c r="B34" s="59" t="s">
        <v>17</v>
      </c>
      <c r="C34" s="60" t="s">
        <v>36</v>
      </c>
      <c r="D34" s="51">
        <v>469000</v>
      </c>
      <c r="E34" s="51">
        <v>144754.54999999999</v>
      </c>
      <c r="F34" s="15">
        <f t="shared" si="0"/>
        <v>324245.45</v>
      </c>
    </row>
    <row r="35" spans="1:6" ht="36">
      <c r="A35" s="56" t="s">
        <v>435</v>
      </c>
      <c r="B35" s="59" t="s">
        <v>17</v>
      </c>
      <c r="C35" s="60" t="s">
        <v>37</v>
      </c>
      <c r="D35" s="51">
        <v>469000</v>
      </c>
      <c r="E35" s="51">
        <v>144754.54999999999</v>
      </c>
      <c r="F35" s="15">
        <f t="shared" si="0"/>
        <v>324245.45</v>
      </c>
    </row>
    <row r="36" spans="1:6" ht="36">
      <c r="A36" s="56" t="s">
        <v>436</v>
      </c>
      <c r="B36" s="59" t="s">
        <v>17</v>
      </c>
      <c r="C36" s="60" t="s">
        <v>38</v>
      </c>
      <c r="D36" s="51">
        <v>3000</v>
      </c>
      <c r="E36" s="51" t="s">
        <v>19</v>
      </c>
      <c r="F36" s="15" t="s">
        <v>19</v>
      </c>
    </row>
    <row r="37" spans="1:6" ht="24">
      <c r="A37" s="56" t="s">
        <v>437</v>
      </c>
      <c r="B37" s="59" t="s">
        <v>17</v>
      </c>
      <c r="C37" s="60" t="s">
        <v>39</v>
      </c>
      <c r="D37" s="51">
        <v>3000</v>
      </c>
      <c r="E37" s="51" t="s">
        <v>19</v>
      </c>
      <c r="F37" s="15" t="s">
        <v>19</v>
      </c>
    </row>
    <row r="38" spans="1:6" ht="27.75" customHeight="1">
      <c r="A38" s="56" t="s">
        <v>438</v>
      </c>
      <c r="B38" s="59" t="s">
        <v>17</v>
      </c>
      <c r="C38" s="60" t="s">
        <v>40</v>
      </c>
      <c r="D38" s="51">
        <v>9000</v>
      </c>
      <c r="E38" s="51">
        <v>220.7</v>
      </c>
      <c r="F38" s="15">
        <f t="shared" si="0"/>
        <v>8779.2999999999993</v>
      </c>
    </row>
    <row r="39" spans="1:6" ht="24">
      <c r="A39" s="56" t="s">
        <v>439</v>
      </c>
      <c r="B39" s="59" t="s">
        <v>17</v>
      </c>
      <c r="C39" s="60" t="s">
        <v>41</v>
      </c>
      <c r="D39" s="51">
        <v>9000</v>
      </c>
      <c r="E39" s="51">
        <v>220.7</v>
      </c>
      <c r="F39" s="15">
        <f t="shared" si="0"/>
        <v>8779.2999999999993</v>
      </c>
    </row>
    <row r="40" spans="1:6">
      <c r="A40" s="56" t="s">
        <v>440</v>
      </c>
      <c r="B40" s="59" t="s">
        <v>17</v>
      </c>
      <c r="C40" s="60" t="s">
        <v>42</v>
      </c>
      <c r="D40" s="51">
        <v>9000</v>
      </c>
      <c r="E40" s="51">
        <v>220.7</v>
      </c>
      <c r="F40" s="15">
        <f t="shared" si="0"/>
        <v>8779.2999999999993</v>
      </c>
    </row>
    <row r="41" spans="1:6" ht="12.75" customHeight="1">
      <c r="A41" s="56" t="s">
        <v>441</v>
      </c>
      <c r="B41" s="59" t="s">
        <v>17</v>
      </c>
      <c r="C41" s="60" t="s">
        <v>43</v>
      </c>
      <c r="D41" s="51">
        <v>1099000</v>
      </c>
      <c r="E41" s="51">
        <v>243152.12</v>
      </c>
      <c r="F41" s="15">
        <f t="shared" si="0"/>
        <v>855847.88</v>
      </c>
    </row>
    <row r="42" spans="1:6" ht="12.75" customHeight="1">
      <c r="A42" s="56" t="s">
        <v>442</v>
      </c>
      <c r="B42" s="59" t="s">
        <v>17</v>
      </c>
      <c r="C42" s="60" t="s">
        <v>44</v>
      </c>
      <c r="D42" s="51">
        <v>1099000</v>
      </c>
      <c r="E42" s="51">
        <v>243152.12</v>
      </c>
      <c r="F42" s="15">
        <f t="shared" si="0"/>
        <v>855847.88</v>
      </c>
    </row>
    <row r="43" spans="1:6" ht="22.5" customHeight="1">
      <c r="A43" s="56" t="s">
        <v>443</v>
      </c>
      <c r="B43" s="59" t="s">
        <v>17</v>
      </c>
      <c r="C43" s="60" t="s">
        <v>45</v>
      </c>
      <c r="D43" s="51">
        <v>950000</v>
      </c>
      <c r="E43" s="51">
        <v>169134.25</v>
      </c>
      <c r="F43" s="15">
        <f t="shared" si="0"/>
        <v>780865.75</v>
      </c>
    </row>
    <row r="44" spans="1:6" ht="22.5" customHeight="1">
      <c r="A44" s="56" t="s">
        <v>444</v>
      </c>
      <c r="B44" s="59" t="s">
        <v>17</v>
      </c>
      <c r="C44" s="60" t="s">
        <v>46</v>
      </c>
      <c r="D44" s="51">
        <v>950000</v>
      </c>
      <c r="E44" s="51">
        <v>169134.25</v>
      </c>
      <c r="F44" s="15">
        <f t="shared" si="0"/>
        <v>780865.75</v>
      </c>
    </row>
    <row r="45" spans="1:6" ht="12.75" customHeight="1">
      <c r="A45" s="56" t="s">
        <v>445</v>
      </c>
      <c r="B45" s="59" t="s">
        <v>17</v>
      </c>
      <c r="C45" s="60" t="s">
        <v>47</v>
      </c>
      <c r="D45" s="51">
        <v>149000</v>
      </c>
      <c r="E45" s="51">
        <v>74017.87</v>
      </c>
      <c r="F45" s="15">
        <f t="shared" si="0"/>
        <v>74982.13</v>
      </c>
    </row>
    <row r="46" spans="1:6" ht="12.75" customHeight="1">
      <c r="A46" s="56" t="s">
        <v>446</v>
      </c>
      <c r="B46" s="59" t="s">
        <v>17</v>
      </c>
      <c r="C46" s="60" t="s">
        <v>48</v>
      </c>
      <c r="D46" s="51">
        <v>149000</v>
      </c>
      <c r="E46" s="51">
        <v>74017.87</v>
      </c>
      <c r="F46" s="15">
        <f t="shared" si="0"/>
        <v>74982.13</v>
      </c>
    </row>
    <row r="47" spans="1:6" ht="24">
      <c r="A47" s="56" t="s">
        <v>447</v>
      </c>
      <c r="B47" s="59" t="s">
        <v>17</v>
      </c>
      <c r="C47" s="60" t="s">
        <v>49</v>
      </c>
      <c r="D47" s="51">
        <v>378900</v>
      </c>
      <c r="E47" s="51">
        <v>74171.759999999995</v>
      </c>
      <c r="F47" s="15">
        <f t="shared" si="0"/>
        <v>304728.24</v>
      </c>
    </row>
    <row r="48" spans="1:6">
      <c r="A48" s="56" t="s">
        <v>448</v>
      </c>
      <c r="B48" s="59" t="s">
        <v>17</v>
      </c>
      <c r="C48" s="60" t="s">
        <v>50</v>
      </c>
      <c r="D48" s="51">
        <v>378900</v>
      </c>
      <c r="E48" s="51">
        <v>74171.759999999995</v>
      </c>
      <c r="F48" s="15">
        <f t="shared" si="0"/>
        <v>304728.24</v>
      </c>
    </row>
    <row r="49" spans="1:6" ht="24">
      <c r="A49" s="56" t="s">
        <v>449</v>
      </c>
      <c r="B49" s="59" t="s">
        <v>17</v>
      </c>
      <c r="C49" s="60" t="s">
        <v>51</v>
      </c>
      <c r="D49" s="51">
        <v>45000</v>
      </c>
      <c r="E49" s="51">
        <v>5739.06</v>
      </c>
      <c r="F49" s="15">
        <f t="shared" si="0"/>
        <v>39260.94</v>
      </c>
    </row>
    <row r="50" spans="1:6" ht="24">
      <c r="A50" s="56" t="s">
        <v>450</v>
      </c>
      <c r="B50" s="59" t="s">
        <v>17</v>
      </c>
      <c r="C50" s="60" t="s">
        <v>52</v>
      </c>
      <c r="D50" s="51">
        <v>5000</v>
      </c>
      <c r="E50" s="51">
        <v>3034.98</v>
      </c>
      <c r="F50" s="15">
        <f t="shared" si="0"/>
        <v>1965.02</v>
      </c>
    </row>
    <row r="51" spans="1:6" ht="15.75" customHeight="1">
      <c r="A51" s="56" t="s">
        <v>451</v>
      </c>
      <c r="B51" s="59" t="s">
        <v>17</v>
      </c>
      <c r="C51" s="60" t="s">
        <v>53</v>
      </c>
      <c r="D51" s="51">
        <v>215000</v>
      </c>
      <c r="E51" s="51">
        <v>45920.63</v>
      </c>
      <c r="F51" s="15">
        <f t="shared" si="0"/>
        <v>169079.37</v>
      </c>
    </row>
    <row r="52" spans="1:6" ht="15.75" customHeight="1">
      <c r="A52" s="56" t="s">
        <v>452</v>
      </c>
      <c r="B52" s="59" t="s">
        <v>17</v>
      </c>
      <c r="C52" s="60" t="s">
        <v>54</v>
      </c>
      <c r="D52" s="51">
        <v>113900</v>
      </c>
      <c r="E52" s="51">
        <v>19477.09</v>
      </c>
      <c r="F52" s="15">
        <f t="shared" si="0"/>
        <v>94422.91</v>
      </c>
    </row>
    <row r="53" spans="1:6" ht="24">
      <c r="A53" s="56" t="s">
        <v>453</v>
      </c>
      <c r="B53" s="59" t="s">
        <v>17</v>
      </c>
      <c r="C53" s="60" t="s">
        <v>55</v>
      </c>
      <c r="D53" s="51" t="s">
        <v>19</v>
      </c>
      <c r="E53" s="51">
        <v>163412.94</v>
      </c>
      <c r="F53" s="15" t="s">
        <v>19</v>
      </c>
    </row>
    <row r="54" spans="1:6" ht="24">
      <c r="A54" s="56" t="s">
        <v>454</v>
      </c>
      <c r="B54" s="59" t="s">
        <v>17</v>
      </c>
      <c r="C54" s="60" t="s">
        <v>56</v>
      </c>
      <c r="D54" s="51" t="s">
        <v>19</v>
      </c>
      <c r="E54" s="51">
        <v>163412.94</v>
      </c>
      <c r="F54" s="15" t="s">
        <v>19</v>
      </c>
    </row>
    <row r="55" spans="1:6" ht="22.5" customHeight="1">
      <c r="A55" s="56" t="s">
        <v>455</v>
      </c>
      <c r="B55" s="59" t="s">
        <v>17</v>
      </c>
      <c r="C55" s="60" t="s">
        <v>57</v>
      </c>
      <c r="D55" s="51" t="s">
        <v>19</v>
      </c>
      <c r="E55" s="51">
        <v>163412.94</v>
      </c>
      <c r="F55" s="15" t="s">
        <v>19</v>
      </c>
    </row>
    <row r="56" spans="1:6" ht="22.5" customHeight="1">
      <c r="A56" s="56" t="s">
        <v>456</v>
      </c>
      <c r="B56" s="59" t="s">
        <v>17</v>
      </c>
      <c r="C56" s="60" t="s">
        <v>58</v>
      </c>
      <c r="D56" s="51" t="s">
        <v>19</v>
      </c>
      <c r="E56" s="51">
        <v>163412.94</v>
      </c>
      <c r="F56" s="15" t="s">
        <v>19</v>
      </c>
    </row>
    <row r="57" spans="1:6">
      <c r="A57" s="56" t="s">
        <v>457</v>
      </c>
      <c r="B57" s="59" t="s">
        <v>17</v>
      </c>
      <c r="C57" s="60" t="s">
        <v>59</v>
      </c>
      <c r="D57" s="51">
        <v>369400</v>
      </c>
      <c r="E57" s="51">
        <v>51170.06</v>
      </c>
      <c r="F57" s="15">
        <f t="shared" si="0"/>
        <v>318229.94</v>
      </c>
    </row>
    <row r="58" spans="1:6" ht="24">
      <c r="A58" s="56" t="s">
        <v>458</v>
      </c>
      <c r="B58" s="59" t="s">
        <v>17</v>
      </c>
      <c r="C58" s="60" t="s">
        <v>60</v>
      </c>
      <c r="D58" s="51">
        <v>5400</v>
      </c>
      <c r="E58" s="51">
        <v>550</v>
      </c>
      <c r="F58" s="15">
        <f t="shared" si="0"/>
        <v>4850</v>
      </c>
    </row>
    <row r="59" spans="1:6" ht="60">
      <c r="A59" s="56" t="s">
        <v>459</v>
      </c>
      <c r="B59" s="59" t="s">
        <v>17</v>
      </c>
      <c r="C59" s="60" t="s">
        <v>61</v>
      </c>
      <c r="D59" s="51">
        <v>4600</v>
      </c>
      <c r="E59" s="51">
        <v>400</v>
      </c>
      <c r="F59" s="15">
        <f t="shared" si="0"/>
        <v>4200</v>
      </c>
    </row>
    <row r="60" spans="1:6" ht="48">
      <c r="A60" s="56" t="s">
        <v>460</v>
      </c>
      <c r="B60" s="59" t="s">
        <v>17</v>
      </c>
      <c r="C60" s="60" t="s">
        <v>62</v>
      </c>
      <c r="D60" s="51">
        <v>800</v>
      </c>
      <c r="E60" s="51">
        <v>150</v>
      </c>
      <c r="F60" s="15">
        <f t="shared" si="0"/>
        <v>650</v>
      </c>
    </row>
    <row r="61" spans="1:6" ht="96">
      <c r="A61" s="56" t="s">
        <v>461</v>
      </c>
      <c r="B61" s="59" t="s">
        <v>17</v>
      </c>
      <c r="C61" s="60" t="s">
        <v>63</v>
      </c>
      <c r="D61" s="51">
        <v>65000</v>
      </c>
      <c r="E61" s="51" t="s">
        <v>19</v>
      </c>
      <c r="F61" s="15" t="s">
        <v>19</v>
      </c>
    </row>
    <row r="62" spans="1:6" ht="24">
      <c r="A62" s="56" t="s">
        <v>462</v>
      </c>
      <c r="B62" s="59" t="s">
        <v>17</v>
      </c>
      <c r="C62" s="60" t="s">
        <v>64</v>
      </c>
      <c r="D62" s="51">
        <v>65000</v>
      </c>
      <c r="E62" s="51" t="s">
        <v>19</v>
      </c>
      <c r="F62" s="15" t="s">
        <v>19</v>
      </c>
    </row>
    <row r="63" spans="1:6" ht="48">
      <c r="A63" s="56" t="s">
        <v>463</v>
      </c>
      <c r="B63" s="59" t="s">
        <v>17</v>
      </c>
      <c r="C63" s="60" t="s">
        <v>65</v>
      </c>
      <c r="D63" s="51">
        <v>5000</v>
      </c>
      <c r="E63" s="51">
        <v>5500</v>
      </c>
      <c r="F63" s="15">
        <f t="shared" ref="F63:F88" si="1">D63-E63</f>
        <v>-500</v>
      </c>
    </row>
    <row r="64" spans="1:6" ht="60">
      <c r="A64" s="56" t="s">
        <v>464</v>
      </c>
      <c r="B64" s="59" t="s">
        <v>17</v>
      </c>
      <c r="C64" s="60" t="s">
        <v>489</v>
      </c>
      <c r="D64" s="51" t="s">
        <v>19</v>
      </c>
      <c r="E64" s="51">
        <v>1300.06</v>
      </c>
      <c r="F64" s="15" t="s">
        <v>19</v>
      </c>
    </row>
    <row r="65" spans="1:6" ht="24">
      <c r="A65" s="56" t="s">
        <v>465</v>
      </c>
      <c r="B65" s="59" t="s">
        <v>17</v>
      </c>
      <c r="C65" s="60" t="s">
        <v>66</v>
      </c>
      <c r="D65" s="51">
        <v>294000</v>
      </c>
      <c r="E65" s="51">
        <v>43820</v>
      </c>
      <c r="F65" s="15">
        <f t="shared" si="1"/>
        <v>250180</v>
      </c>
    </row>
    <row r="66" spans="1:6" ht="36">
      <c r="A66" s="56" t="s">
        <v>466</v>
      </c>
      <c r="B66" s="59" t="s">
        <v>17</v>
      </c>
      <c r="C66" s="60" t="s">
        <v>67</v>
      </c>
      <c r="D66" s="51">
        <v>294000</v>
      </c>
      <c r="E66" s="51">
        <v>43820</v>
      </c>
      <c r="F66" s="15">
        <f t="shared" si="1"/>
        <v>250180</v>
      </c>
    </row>
    <row r="67" spans="1:6">
      <c r="A67" s="56" t="s">
        <v>467</v>
      </c>
      <c r="B67" s="59" t="s">
        <v>17</v>
      </c>
      <c r="C67" s="60" t="s">
        <v>68</v>
      </c>
      <c r="D67" s="51">
        <v>154810036.25</v>
      </c>
      <c r="E67" s="51">
        <v>35878227.25</v>
      </c>
      <c r="F67" s="15">
        <f t="shared" si="1"/>
        <v>118931809</v>
      </c>
    </row>
    <row r="68" spans="1:6" ht="36">
      <c r="A68" s="56" t="s">
        <v>468</v>
      </c>
      <c r="B68" s="59" t="s">
        <v>17</v>
      </c>
      <c r="C68" s="60" t="s">
        <v>69</v>
      </c>
      <c r="D68" s="51">
        <v>158038044</v>
      </c>
      <c r="E68" s="51">
        <v>39106235</v>
      </c>
      <c r="F68" s="15">
        <f t="shared" si="1"/>
        <v>118931809</v>
      </c>
    </row>
    <row r="69" spans="1:6" ht="24">
      <c r="A69" s="56" t="s">
        <v>469</v>
      </c>
      <c r="B69" s="59" t="s">
        <v>17</v>
      </c>
      <c r="C69" s="60" t="s">
        <v>70</v>
      </c>
      <c r="D69" s="51">
        <v>60274000</v>
      </c>
      <c r="E69" s="51">
        <v>15068400</v>
      </c>
      <c r="F69" s="15">
        <f t="shared" si="1"/>
        <v>45205600</v>
      </c>
    </row>
    <row r="70" spans="1:6">
      <c r="A70" s="56" t="s">
        <v>470</v>
      </c>
      <c r="B70" s="59" t="s">
        <v>17</v>
      </c>
      <c r="C70" s="60" t="s">
        <v>71</v>
      </c>
      <c r="D70" s="51">
        <v>54898000</v>
      </c>
      <c r="E70" s="51">
        <v>13724400</v>
      </c>
      <c r="F70" s="15">
        <f t="shared" si="1"/>
        <v>41173600</v>
      </c>
    </row>
    <row r="71" spans="1:6" ht="22.5" customHeight="1">
      <c r="A71" s="56" t="s">
        <v>471</v>
      </c>
      <c r="B71" s="59" t="s">
        <v>17</v>
      </c>
      <c r="C71" s="60" t="s">
        <v>72</v>
      </c>
      <c r="D71" s="51">
        <v>54898000</v>
      </c>
      <c r="E71" s="51">
        <v>13724400</v>
      </c>
      <c r="F71" s="15">
        <f t="shared" si="1"/>
        <v>41173600</v>
      </c>
    </row>
    <row r="72" spans="1:6" ht="22.5" customHeight="1">
      <c r="A72" s="56" t="s">
        <v>472</v>
      </c>
      <c r="B72" s="59" t="s">
        <v>17</v>
      </c>
      <c r="C72" s="60" t="s">
        <v>73</v>
      </c>
      <c r="D72" s="51">
        <v>5376000</v>
      </c>
      <c r="E72" s="51">
        <v>1344000</v>
      </c>
      <c r="F72" s="15">
        <f t="shared" si="1"/>
        <v>4032000</v>
      </c>
    </row>
    <row r="73" spans="1:6" ht="22.5" customHeight="1">
      <c r="A73" s="56" t="s">
        <v>473</v>
      </c>
      <c r="B73" s="59" t="s">
        <v>17</v>
      </c>
      <c r="C73" s="60" t="s">
        <v>74</v>
      </c>
      <c r="D73" s="51">
        <v>5376000</v>
      </c>
      <c r="E73" s="51">
        <v>1344000</v>
      </c>
      <c r="F73" s="15">
        <f t="shared" si="1"/>
        <v>4032000</v>
      </c>
    </row>
    <row r="74" spans="1:6" ht="22.5" customHeight="1">
      <c r="A74" s="56" t="s">
        <v>474</v>
      </c>
      <c r="B74" s="59" t="s">
        <v>17</v>
      </c>
      <c r="C74" s="60" t="s">
        <v>75</v>
      </c>
      <c r="D74" s="51">
        <v>17182384</v>
      </c>
      <c r="E74" s="51">
        <v>4293100</v>
      </c>
      <c r="F74" s="15">
        <f t="shared" si="1"/>
        <v>12889284</v>
      </c>
    </row>
    <row r="75" spans="1:6">
      <c r="A75" s="56" t="s">
        <v>475</v>
      </c>
      <c r="B75" s="59" t="s">
        <v>17</v>
      </c>
      <c r="C75" s="60" t="s">
        <v>76</v>
      </c>
      <c r="D75" s="51">
        <v>17182384</v>
      </c>
      <c r="E75" s="51">
        <v>4293100</v>
      </c>
      <c r="F75" s="15">
        <f t="shared" si="1"/>
        <v>12889284</v>
      </c>
    </row>
    <row r="76" spans="1:6">
      <c r="A76" s="56" t="s">
        <v>476</v>
      </c>
      <c r="B76" s="59" t="s">
        <v>17</v>
      </c>
      <c r="C76" s="60" t="s">
        <v>77</v>
      </c>
      <c r="D76" s="51">
        <v>17182384</v>
      </c>
      <c r="E76" s="51">
        <v>4293100</v>
      </c>
      <c r="F76" s="15">
        <f t="shared" si="1"/>
        <v>12889284</v>
      </c>
    </row>
    <row r="77" spans="1:6" ht="24">
      <c r="A77" s="56" t="s">
        <v>477</v>
      </c>
      <c r="B77" s="59" t="s">
        <v>17</v>
      </c>
      <c r="C77" s="60" t="s">
        <v>78</v>
      </c>
      <c r="D77" s="51">
        <v>80462660</v>
      </c>
      <c r="E77" s="51">
        <v>19665535</v>
      </c>
      <c r="F77" s="15">
        <f t="shared" si="1"/>
        <v>60797125</v>
      </c>
    </row>
    <row r="78" spans="1:6" ht="24">
      <c r="A78" s="56" t="s">
        <v>478</v>
      </c>
      <c r="B78" s="59" t="s">
        <v>17</v>
      </c>
      <c r="C78" s="60" t="s">
        <v>79</v>
      </c>
      <c r="D78" s="51">
        <v>650360</v>
      </c>
      <c r="E78" s="51">
        <v>162589</v>
      </c>
      <c r="F78" s="15">
        <f t="shared" si="1"/>
        <v>487771</v>
      </c>
    </row>
    <row r="79" spans="1:6" ht="28.5" customHeight="1">
      <c r="A79" s="56" t="s">
        <v>479</v>
      </c>
      <c r="B79" s="59" t="s">
        <v>17</v>
      </c>
      <c r="C79" s="60" t="s">
        <v>80</v>
      </c>
      <c r="D79" s="51">
        <v>650360</v>
      </c>
      <c r="E79" s="51">
        <v>162589</v>
      </c>
      <c r="F79" s="15">
        <f t="shared" si="1"/>
        <v>487771</v>
      </c>
    </row>
    <row r="80" spans="1:6" ht="36">
      <c r="A80" s="56" t="s">
        <v>480</v>
      </c>
      <c r="B80" s="59" t="s">
        <v>17</v>
      </c>
      <c r="C80" s="60" t="s">
        <v>81</v>
      </c>
      <c r="D80" s="51" t="s">
        <v>19</v>
      </c>
      <c r="E80" s="51">
        <v>148624</v>
      </c>
      <c r="F80" s="15" t="s">
        <v>19</v>
      </c>
    </row>
    <row r="81" spans="1:6" ht="36">
      <c r="A81" s="56" t="s">
        <v>481</v>
      </c>
      <c r="B81" s="59" t="s">
        <v>17</v>
      </c>
      <c r="C81" s="60" t="s">
        <v>82</v>
      </c>
      <c r="D81" s="51" t="s">
        <v>19</v>
      </c>
      <c r="E81" s="51">
        <v>148624</v>
      </c>
      <c r="F81" s="15" t="s">
        <v>19</v>
      </c>
    </row>
    <row r="82" spans="1:6" ht="36">
      <c r="A82" s="56" t="s">
        <v>482</v>
      </c>
      <c r="B82" s="59" t="s">
        <v>17</v>
      </c>
      <c r="C82" s="60" t="s">
        <v>83</v>
      </c>
      <c r="D82" s="51">
        <v>79812300</v>
      </c>
      <c r="E82" s="51">
        <v>19354322</v>
      </c>
      <c r="F82" s="15">
        <f t="shared" si="1"/>
        <v>60457978</v>
      </c>
    </row>
    <row r="83" spans="1:6" ht="36">
      <c r="A83" s="56" t="s">
        <v>483</v>
      </c>
      <c r="B83" s="59" t="s">
        <v>17</v>
      </c>
      <c r="C83" s="60" t="s">
        <v>84</v>
      </c>
      <c r="D83" s="51">
        <v>79812300</v>
      </c>
      <c r="E83" s="51">
        <v>19354322</v>
      </c>
      <c r="F83" s="15">
        <f t="shared" si="1"/>
        <v>60457978</v>
      </c>
    </row>
    <row r="84" spans="1:6">
      <c r="A84" s="56" t="s">
        <v>484</v>
      </c>
      <c r="B84" s="59" t="s">
        <v>17</v>
      </c>
      <c r="C84" s="60" t="s">
        <v>85</v>
      </c>
      <c r="D84" s="51">
        <v>119000</v>
      </c>
      <c r="E84" s="51">
        <v>79200</v>
      </c>
      <c r="F84" s="15">
        <f t="shared" si="1"/>
        <v>39800</v>
      </c>
    </row>
    <row r="85" spans="1:6" ht="48">
      <c r="A85" s="56" t="s">
        <v>485</v>
      </c>
      <c r="B85" s="59" t="s">
        <v>17</v>
      </c>
      <c r="C85" s="60" t="s">
        <v>86</v>
      </c>
      <c r="D85" s="51">
        <v>119000</v>
      </c>
      <c r="E85" s="51">
        <v>79200</v>
      </c>
      <c r="F85" s="15">
        <f t="shared" si="1"/>
        <v>39800</v>
      </c>
    </row>
    <row r="86" spans="1:6" ht="60">
      <c r="A86" s="56" t="s">
        <v>486</v>
      </c>
      <c r="B86" s="59" t="s">
        <v>17</v>
      </c>
      <c r="C86" s="60" t="s">
        <v>87</v>
      </c>
      <c r="D86" s="51">
        <v>119000</v>
      </c>
      <c r="E86" s="51">
        <v>79200</v>
      </c>
      <c r="F86" s="15">
        <f t="shared" si="1"/>
        <v>39800</v>
      </c>
    </row>
    <row r="87" spans="1:6" ht="36">
      <c r="A87" s="56" t="s">
        <v>487</v>
      </c>
      <c r="B87" s="59" t="s">
        <v>17</v>
      </c>
      <c r="C87" s="60" t="s">
        <v>88</v>
      </c>
      <c r="D87" s="51">
        <v>-3228007.75</v>
      </c>
      <c r="E87" s="51">
        <v>-3228007.75</v>
      </c>
      <c r="F87" s="15">
        <f t="shared" si="1"/>
        <v>0</v>
      </c>
    </row>
    <row r="88" spans="1:6" ht="48.75" thickBot="1">
      <c r="A88" s="56" t="s">
        <v>488</v>
      </c>
      <c r="B88" s="61" t="s">
        <v>17</v>
      </c>
      <c r="C88" s="62" t="s">
        <v>89</v>
      </c>
      <c r="D88" s="63">
        <v>-3228007.75</v>
      </c>
      <c r="E88" s="63">
        <v>-3228007.75</v>
      </c>
      <c r="F88" s="64">
        <f t="shared" si="1"/>
        <v>0</v>
      </c>
    </row>
  </sheetData>
  <mergeCells count="14">
    <mergeCell ref="B1:D3"/>
    <mergeCell ref="C5:D5"/>
    <mergeCell ref="F14:F15"/>
    <mergeCell ref="A13:A15"/>
    <mergeCell ref="B13:B15"/>
    <mergeCell ref="C13:C15"/>
    <mergeCell ref="E13:F13"/>
    <mergeCell ref="D14:D15"/>
    <mergeCell ref="A9:D9"/>
    <mergeCell ref="A10:C10"/>
    <mergeCell ref="A7:D7"/>
    <mergeCell ref="A8:D8"/>
    <mergeCell ref="E14:E15"/>
    <mergeCell ref="E1:F1"/>
  </mergeCells>
  <pageMargins left="0.78740157480314965" right="0.19" top="0.3" bottom="0.36" header="0" footer="0.19"/>
  <pageSetup paperSize="9" scale="66" fitToHeight="0" orientation="portrait" r:id="rId1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F294"/>
  <sheetViews>
    <sheetView showGridLines="0" workbookViewId="0">
      <selection activeCell="A4" sqref="A4:A6"/>
    </sheetView>
  </sheetViews>
  <sheetFormatPr defaultRowHeight="12.75"/>
  <cols>
    <col min="1" max="1" width="53" customWidth="1"/>
    <col min="2" max="2" width="5" customWidth="1"/>
    <col min="3" max="3" width="22" customWidth="1"/>
    <col min="4" max="4" width="17" customWidth="1"/>
    <col min="5" max="5" width="18.28515625" customWidth="1"/>
    <col min="6" max="6" width="16.28515625" customWidth="1"/>
  </cols>
  <sheetData>
    <row r="1" spans="1:6" ht="7.5" customHeight="1">
      <c r="A1" s="16"/>
      <c r="B1" s="17"/>
      <c r="C1" s="5"/>
      <c r="D1" s="18"/>
      <c r="E1" s="18"/>
      <c r="F1" s="18"/>
    </row>
    <row r="2" spans="1:6" ht="15" customHeight="1">
      <c r="A2" s="2" t="s">
        <v>90</v>
      </c>
      <c r="B2" s="2"/>
      <c r="C2" s="2"/>
      <c r="D2" s="4"/>
      <c r="E2" s="4"/>
      <c r="F2" s="30" t="s">
        <v>389</v>
      </c>
    </row>
    <row r="3" spans="1:6" ht="12.95" customHeight="1">
      <c r="A3" s="11"/>
      <c r="B3" s="11"/>
      <c r="C3" s="11"/>
      <c r="D3" s="11"/>
      <c r="E3" s="11"/>
      <c r="F3" s="11"/>
    </row>
    <row r="4" spans="1:6" ht="12.75" customHeight="1">
      <c r="A4" s="87" t="s">
        <v>11</v>
      </c>
      <c r="B4" s="90" t="s">
        <v>12</v>
      </c>
      <c r="C4" s="85" t="s">
        <v>13</v>
      </c>
      <c r="D4" s="29"/>
      <c r="E4" s="94"/>
      <c r="F4" s="95"/>
    </row>
    <row r="5" spans="1:6" ht="44.45" customHeight="1">
      <c r="A5" s="88"/>
      <c r="B5" s="91"/>
      <c r="C5" s="93"/>
      <c r="D5" s="85" t="s">
        <v>14</v>
      </c>
      <c r="E5" s="85" t="s">
        <v>15</v>
      </c>
      <c r="F5" s="85" t="s">
        <v>385</v>
      </c>
    </row>
    <row r="6" spans="1:6" ht="77.25" customHeight="1">
      <c r="A6" s="89"/>
      <c r="B6" s="92"/>
      <c r="C6" s="86"/>
      <c r="D6" s="86"/>
      <c r="E6" s="86"/>
      <c r="F6" s="86"/>
    </row>
    <row r="7" spans="1:6" ht="18.75" customHeight="1" thickBot="1">
      <c r="A7" s="12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</row>
    <row r="8" spans="1:6" ht="12.75" customHeight="1">
      <c r="A8" s="65" t="s">
        <v>91</v>
      </c>
      <c r="B8" s="70" t="s">
        <v>92</v>
      </c>
      <c r="C8" s="71" t="s">
        <v>18</v>
      </c>
      <c r="D8" s="78">
        <v>194018344.97</v>
      </c>
      <c r="E8" s="78">
        <v>43194862.909999996</v>
      </c>
      <c r="F8" s="37">
        <f>D8-E8</f>
        <v>150823482.06</v>
      </c>
    </row>
    <row r="9" spans="1:6">
      <c r="A9" s="66" t="s">
        <v>20</v>
      </c>
      <c r="B9" s="72"/>
      <c r="C9" s="73"/>
      <c r="D9" s="79"/>
      <c r="E9" s="79"/>
      <c r="F9" s="98"/>
    </row>
    <row r="10" spans="1:6">
      <c r="A10" s="65"/>
      <c r="B10" s="74"/>
      <c r="C10" s="71"/>
      <c r="D10" s="80"/>
      <c r="E10" s="80"/>
      <c r="F10" s="99"/>
    </row>
    <row r="11" spans="1:6" ht="12.75" customHeight="1">
      <c r="A11" s="67" t="s">
        <v>491</v>
      </c>
      <c r="B11" s="71" t="s">
        <v>92</v>
      </c>
      <c r="C11" s="71" t="s">
        <v>93</v>
      </c>
      <c r="D11" s="78">
        <v>21901927</v>
      </c>
      <c r="E11" s="78">
        <v>3843583.22</v>
      </c>
      <c r="F11" s="20">
        <f>D11-E11</f>
        <v>18058343.780000001</v>
      </c>
    </row>
    <row r="12" spans="1:6" ht="12.75" customHeight="1">
      <c r="A12" s="67" t="s">
        <v>492</v>
      </c>
      <c r="B12" s="71" t="s">
        <v>92</v>
      </c>
      <c r="C12" s="71" t="s">
        <v>94</v>
      </c>
      <c r="D12" s="78">
        <v>21299369</v>
      </c>
      <c r="E12" s="78">
        <v>3718020.62</v>
      </c>
      <c r="F12" s="39">
        <f t="shared" ref="F12:F69" si="0">D12-E12</f>
        <v>17581348.379999999</v>
      </c>
    </row>
    <row r="13" spans="1:6" ht="12.75" customHeight="1">
      <c r="A13" s="67" t="s">
        <v>493</v>
      </c>
      <c r="B13" s="71" t="s">
        <v>92</v>
      </c>
      <c r="C13" s="71" t="s">
        <v>95</v>
      </c>
      <c r="D13" s="78">
        <v>17791987</v>
      </c>
      <c r="E13" s="78">
        <v>2837764.46</v>
      </c>
      <c r="F13" s="39">
        <f t="shared" si="0"/>
        <v>14954222.539999999</v>
      </c>
    </row>
    <row r="14" spans="1:6" ht="12.75" customHeight="1">
      <c r="A14" s="67" t="s">
        <v>494</v>
      </c>
      <c r="B14" s="71" t="s">
        <v>92</v>
      </c>
      <c r="C14" s="71" t="s">
        <v>96</v>
      </c>
      <c r="D14" s="78">
        <v>13664512</v>
      </c>
      <c r="E14" s="78">
        <v>2171115.25</v>
      </c>
      <c r="F14" s="39">
        <f t="shared" si="0"/>
        <v>11493396.75</v>
      </c>
    </row>
    <row r="15" spans="1:6" ht="12.75" customHeight="1">
      <c r="A15" s="67" t="s">
        <v>495</v>
      </c>
      <c r="B15" s="71" t="s">
        <v>92</v>
      </c>
      <c r="C15" s="71" t="s">
        <v>97</v>
      </c>
      <c r="D15" s="78">
        <v>2200</v>
      </c>
      <c r="E15" s="78">
        <v>200</v>
      </c>
      <c r="F15" s="39">
        <f t="shared" si="0"/>
        <v>2000</v>
      </c>
    </row>
    <row r="16" spans="1:6" ht="12.75" customHeight="1">
      <c r="A16" s="67" t="s">
        <v>496</v>
      </c>
      <c r="B16" s="71" t="s">
        <v>92</v>
      </c>
      <c r="C16" s="71" t="s">
        <v>98</v>
      </c>
      <c r="D16" s="78">
        <v>4125275</v>
      </c>
      <c r="E16" s="78">
        <v>666449.21</v>
      </c>
      <c r="F16" s="39">
        <f t="shared" si="0"/>
        <v>3458825.79</v>
      </c>
    </row>
    <row r="17" spans="1:6" ht="12.75" customHeight="1">
      <c r="A17" s="67" t="s">
        <v>497</v>
      </c>
      <c r="B17" s="71" t="s">
        <v>92</v>
      </c>
      <c r="C17" s="71" t="s">
        <v>99</v>
      </c>
      <c r="D17" s="78">
        <v>2697022</v>
      </c>
      <c r="E17" s="78">
        <v>880242.65</v>
      </c>
      <c r="F17" s="39">
        <f t="shared" si="0"/>
        <v>1816779.35</v>
      </c>
    </row>
    <row r="18" spans="1:6" ht="12.75" customHeight="1">
      <c r="A18" s="67" t="s">
        <v>498</v>
      </c>
      <c r="B18" s="71" t="s">
        <v>92</v>
      </c>
      <c r="C18" s="71" t="s">
        <v>100</v>
      </c>
      <c r="D18" s="78">
        <v>506000</v>
      </c>
      <c r="E18" s="78">
        <v>225863.44</v>
      </c>
      <c r="F18" s="39">
        <f t="shared" si="0"/>
        <v>280136.56</v>
      </c>
    </row>
    <row r="19" spans="1:6" ht="12.75" customHeight="1">
      <c r="A19" s="67" t="s">
        <v>499</v>
      </c>
      <c r="B19" s="71" t="s">
        <v>92</v>
      </c>
      <c r="C19" s="71" t="s">
        <v>101</v>
      </c>
      <c r="D19" s="78">
        <v>570100</v>
      </c>
      <c r="E19" s="78">
        <v>231413.36</v>
      </c>
      <c r="F19" s="39">
        <f t="shared" si="0"/>
        <v>338686.64</v>
      </c>
    </row>
    <row r="20" spans="1:6" ht="12.75" customHeight="1">
      <c r="A20" s="67" t="s">
        <v>500</v>
      </c>
      <c r="B20" s="71" t="s">
        <v>92</v>
      </c>
      <c r="C20" s="71" t="s">
        <v>102</v>
      </c>
      <c r="D20" s="78">
        <v>301000</v>
      </c>
      <c r="E20" s="78">
        <v>105081.94</v>
      </c>
      <c r="F20" s="39">
        <f t="shared" si="0"/>
        <v>195918.06</v>
      </c>
    </row>
    <row r="21" spans="1:6" ht="12.75" customHeight="1">
      <c r="A21" s="67" t="s">
        <v>501</v>
      </c>
      <c r="B21" s="71" t="s">
        <v>92</v>
      </c>
      <c r="C21" s="71" t="s">
        <v>103</v>
      </c>
      <c r="D21" s="78">
        <v>1319922</v>
      </c>
      <c r="E21" s="78">
        <v>317883.90999999997</v>
      </c>
      <c r="F21" s="39">
        <f t="shared" si="0"/>
        <v>1002038.0900000001</v>
      </c>
    </row>
    <row r="22" spans="1:6" ht="12.75" customHeight="1">
      <c r="A22" s="67" t="s">
        <v>504</v>
      </c>
      <c r="B22" s="71" t="s">
        <v>92</v>
      </c>
      <c r="C22" s="71" t="s">
        <v>104</v>
      </c>
      <c r="D22" s="78">
        <v>810360</v>
      </c>
      <c r="E22" s="78">
        <v>13.51</v>
      </c>
      <c r="F22" s="39">
        <f t="shared" si="0"/>
        <v>810346.49</v>
      </c>
    </row>
    <row r="23" spans="1:6">
      <c r="A23" s="67" t="s">
        <v>505</v>
      </c>
      <c r="B23" s="71" t="s">
        <v>92</v>
      </c>
      <c r="C23" s="71" t="s">
        <v>105</v>
      </c>
      <c r="D23" s="78">
        <v>602558</v>
      </c>
      <c r="E23" s="78">
        <v>125562.6</v>
      </c>
      <c r="F23" s="39">
        <f t="shared" si="0"/>
        <v>476995.4</v>
      </c>
    </row>
    <row r="24" spans="1:6" ht="12.75" customHeight="1">
      <c r="A24" s="67" t="s">
        <v>507</v>
      </c>
      <c r="B24" s="71" t="s">
        <v>92</v>
      </c>
      <c r="C24" s="71" t="s">
        <v>106</v>
      </c>
      <c r="D24" s="78">
        <v>602558</v>
      </c>
      <c r="E24" s="78">
        <v>125562.6</v>
      </c>
      <c r="F24" s="39">
        <f t="shared" si="0"/>
        <v>476995.4</v>
      </c>
    </row>
    <row r="25" spans="1:6" ht="12.75" customHeight="1">
      <c r="A25" s="67" t="s">
        <v>508</v>
      </c>
      <c r="B25" s="71" t="s">
        <v>92</v>
      </c>
      <c r="C25" s="71" t="s">
        <v>107</v>
      </c>
      <c r="D25" s="78">
        <v>1124100</v>
      </c>
      <c r="E25" s="78">
        <v>183972.57</v>
      </c>
      <c r="F25" s="39">
        <f t="shared" si="0"/>
        <v>940127.42999999993</v>
      </c>
    </row>
    <row r="26" spans="1:6" ht="12.75" customHeight="1">
      <c r="A26" s="67" t="s">
        <v>492</v>
      </c>
      <c r="B26" s="71" t="s">
        <v>92</v>
      </c>
      <c r="C26" s="71" t="s">
        <v>108</v>
      </c>
      <c r="D26" s="78">
        <v>1124100</v>
      </c>
      <c r="E26" s="78">
        <v>183972.57</v>
      </c>
      <c r="F26" s="39">
        <f t="shared" si="0"/>
        <v>940127.42999999993</v>
      </c>
    </row>
    <row r="27" spans="1:6">
      <c r="A27" s="67" t="s">
        <v>493</v>
      </c>
      <c r="B27" s="71" t="s">
        <v>92</v>
      </c>
      <c r="C27" s="71" t="s">
        <v>109</v>
      </c>
      <c r="D27" s="78">
        <v>1124100</v>
      </c>
      <c r="E27" s="78">
        <v>183972.57</v>
      </c>
      <c r="F27" s="39">
        <f t="shared" si="0"/>
        <v>940127.42999999993</v>
      </c>
    </row>
    <row r="28" spans="1:6" ht="12.75" customHeight="1">
      <c r="A28" s="67" t="s">
        <v>494</v>
      </c>
      <c r="B28" s="71" t="s">
        <v>92</v>
      </c>
      <c r="C28" s="71" t="s">
        <v>110</v>
      </c>
      <c r="D28" s="78">
        <v>863400</v>
      </c>
      <c r="E28" s="78">
        <v>145011.20000000001</v>
      </c>
      <c r="F28" s="39">
        <f t="shared" si="0"/>
        <v>718388.8</v>
      </c>
    </row>
    <row r="29" spans="1:6" ht="12.75" customHeight="1">
      <c r="A29" s="67" t="s">
        <v>496</v>
      </c>
      <c r="B29" s="71" t="s">
        <v>92</v>
      </c>
      <c r="C29" s="71" t="s">
        <v>111</v>
      </c>
      <c r="D29" s="78">
        <v>260700</v>
      </c>
      <c r="E29" s="78">
        <v>38961.370000000003</v>
      </c>
      <c r="F29" s="39">
        <f t="shared" si="0"/>
        <v>221738.63</v>
      </c>
    </row>
    <row r="30" spans="1:6" ht="12.75" customHeight="1">
      <c r="A30" s="67" t="s">
        <v>509</v>
      </c>
      <c r="B30" s="71" t="s">
        <v>92</v>
      </c>
      <c r="C30" s="71" t="s">
        <v>112</v>
      </c>
      <c r="D30" s="78">
        <v>1699967</v>
      </c>
      <c r="E30" s="78">
        <v>182510.33</v>
      </c>
      <c r="F30" s="39">
        <f t="shared" si="0"/>
        <v>1517456.67</v>
      </c>
    </row>
    <row r="31" spans="1:6" ht="12.75" customHeight="1">
      <c r="A31" s="67" t="s">
        <v>492</v>
      </c>
      <c r="B31" s="71" t="s">
        <v>92</v>
      </c>
      <c r="C31" s="71" t="s">
        <v>113</v>
      </c>
      <c r="D31" s="78">
        <v>1630082</v>
      </c>
      <c r="E31" s="78">
        <v>164953.32999999999</v>
      </c>
      <c r="F31" s="39">
        <f t="shared" si="0"/>
        <v>1465128.67</v>
      </c>
    </row>
    <row r="32" spans="1:6" ht="12.75" customHeight="1">
      <c r="A32" s="67" t="s">
        <v>493</v>
      </c>
      <c r="B32" s="71" t="s">
        <v>92</v>
      </c>
      <c r="C32" s="71" t="s">
        <v>114</v>
      </c>
      <c r="D32" s="78">
        <v>1058100</v>
      </c>
      <c r="E32" s="78">
        <v>160838.64000000001</v>
      </c>
      <c r="F32" s="39">
        <f t="shared" si="0"/>
        <v>897261.36</v>
      </c>
    </row>
    <row r="33" spans="1:6" ht="12.75" customHeight="1">
      <c r="A33" s="67" t="s">
        <v>494</v>
      </c>
      <c r="B33" s="71" t="s">
        <v>92</v>
      </c>
      <c r="C33" s="71" t="s">
        <v>115</v>
      </c>
      <c r="D33" s="78">
        <v>812600</v>
      </c>
      <c r="E33" s="78">
        <v>118330.43</v>
      </c>
      <c r="F33" s="39">
        <f t="shared" si="0"/>
        <v>694269.57000000007</v>
      </c>
    </row>
    <row r="34" spans="1:6" ht="12.75" customHeight="1">
      <c r="A34" s="67" t="s">
        <v>496</v>
      </c>
      <c r="B34" s="71" t="s">
        <v>92</v>
      </c>
      <c r="C34" s="71" t="s">
        <v>116</v>
      </c>
      <c r="D34" s="78">
        <v>245500</v>
      </c>
      <c r="E34" s="78">
        <v>42508.21</v>
      </c>
      <c r="F34" s="39">
        <f t="shared" si="0"/>
        <v>202991.79</v>
      </c>
    </row>
    <row r="35" spans="1:6" ht="12.75" customHeight="1">
      <c r="A35" s="67" t="s">
        <v>497</v>
      </c>
      <c r="B35" s="71" t="s">
        <v>92</v>
      </c>
      <c r="C35" s="71" t="s">
        <v>117</v>
      </c>
      <c r="D35" s="78">
        <v>570422</v>
      </c>
      <c r="E35" s="78">
        <v>4114.6899999999996</v>
      </c>
      <c r="F35" s="39">
        <f t="shared" si="0"/>
        <v>566307.31000000006</v>
      </c>
    </row>
    <row r="36" spans="1:6" ht="12.75" customHeight="1">
      <c r="A36" s="67" t="s">
        <v>498</v>
      </c>
      <c r="B36" s="71" t="s">
        <v>92</v>
      </c>
      <c r="C36" s="71" t="s">
        <v>118</v>
      </c>
      <c r="D36" s="78">
        <v>600</v>
      </c>
      <c r="E36" s="78" t="s">
        <v>19</v>
      </c>
      <c r="F36" s="39" t="s">
        <v>19</v>
      </c>
    </row>
    <row r="37" spans="1:6" ht="12.75" customHeight="1">
      <c r="A37" s="67" t="s">
        <v>500</v>
      </c>
      <c r="B37" s="71" t="s">
        <v>92</v>
      </c>
      <c r="C37" s="71" t="s">
        <v>119</v>
      </c>
      <c r="D37" s="78">
        <v>10000</v>
      </c>
      <c r="E37" s="78" t="s">
        <v>19</v>
      </c>
      <c r="F37" s="39" t="s">
        <v>19</v>
      </c>
    </row>
    <row r="38" spans="1:6" ht="12.75" customHeight="1">
      <c r="A38" s="67" t="s">
        <v>501</v>
      </c>
      <c r="B38" s="71" t="s">
        <v>92</v>
      </c>
      <c r="C38" s="71" t="s">
        <v>120</v>
      </c>
      <c r="D38" s="78">
        <v>559822</v>
      </c>
      <c r="E38" s="78">
        <v>4114.6899999999996</v>
      </c>
      <c r="F38" s="39">
        <f t="shared" si="0"/>
        <v>555707.31000000006</v>
      </c>
    </row>
    <row r="39" spans="1:6" ht="12.75" customHeight="1">
      <c r="A39" s="67" t="s">
        <v>504</v>
      </c>
      <c r="B39" s="71" t="s">
        <v>92</v>
      </c>
      <c r="C39" s="71" t="s">
        <v>121</v>
      </c>
      <c r="D39" s="78">
        <v>1560</v>
      </c>
      <c r="E39" s="78" t="s">
        <v>19</v>
      </c>
      <c r="F39" s="39" t="s">
        <v>19</v>
      </c>
    </row>
    <row r="40" spans="1:6" ht="12.75" customHeight="1">
      <c r="A40" s="67" t="s">
        <v>505</v>
      </c>
      <c r="B40" s="71" t="s">
        <v>92</v>
      </c>
      <c r="C40" s="71" t="s">
        <v>122</v>
      </c>
      <c r="D40" s="78">
        <v>69885</v>
      </c>
      <c r="E40" s="78">
        <v>17557</v>
      </c>
      <c r="F40" s="39">
        <f t="shared" si="0"/>
        <v>52328</v>
      </c>
    </row>
    <row r="41" spans="1:6" ht="12.75" customHeight="1">
      <c r="A41" s="67" t="s">
        <v>507</v>
      </c>
      <c r="B41" s="71" t="s">
        <v>92</v>
      </c>
      <c r="C41" s="71" t="s">
        <v>123</v>
      </c>
      <c r="D41" s="78">
        <v>69885</v>
      </c>
      <c r="E41" s="78">
        <v>17557</v>
      </c>
      <c r="F41" s="39">
        <f t="shared" si="0"/>
        <v>52328</v>
      </c>
    </row>
    <row r="42" spans="1:6" ht="12.75" customHeight="1">
      <c r="A42" s="67" t="s">
        <v>510</v>
      </c>
      <c r="B42" s="71" t="s">
        <v>92</v>
      </c>
      <c r="C42" s="71" t="s">
        <v>124</v>
      </c>
      <c r="D42" s="78">
        <v>13724000</v>
      </c>
      <c r="E42" s="78">
        <v>2693871.57</v>
      </c>
      <c r="F42" s="39">
        <f t="shared" si="0"/>
        <v>11030128.43</v>
      </c>
    </row>
    <row r="43" spans="1:6" ht="12.75" customHeight="1">
      <c r="A43" s="67" t="s">
        <v>492</v>
      </c>
      <c r="B43" s="71" t="s">
        <v>92</v>
      </c>
      <c r="C43" s="71" t="s">
        <v>125</v>
      </c>
      <c r="D43" s="78">
        <v>13316400</v>
      </c>
      <c r="E43" s="78">
        <v>2592144.9700000002</v>
      </c>
      <c r="F43" s="39">
        <f t="shared" si="0"/>
        <v>10724255.029999999</v>
      </c>
    </row>
    <row r="44" spans="1:6" ht="12.75" customHeight="1">
      <c r="A44" s="67" t="s">
        <v>493</v>
      </c>
      <c r="B44" s="71" t="s">
        <v>92</v>
      </c>
      <c r="C44" s="71" t="s">
        <v>126</v>
      </c>
      <c r="D44" s="78">
        <v>11760600</v>
      </c>
      <c r="E44" s="78">
        <v>1855284.38</v>
      </c>
      <c r="F44" s="39">
        <f t="shared" si="0"/>
        <v>9905315.620000001</v>
      </c>
    </row>
    <row r="45" spans="1:6" ht="12.75" customHeight="1">
      <c r="A45" s="67" t="s">
        <v>494</v>
      </c>
      <c r="B45" s="71" t="s">
        <v>92</v>
      </c>
      <c r="C45" s="71" t="s">
        <v>127</v>
      </c>
      <c r="D45" s="78">
        <v>9032500</v>
      </c>
      <c r="E45" s="78">
        <v>1412831.43</v>
      </c>
      <c r="F45" s="39">
        <f t="shared" si="0"/>
        <v>7619668.5700000003</v>
      </c>
    </row>
    <row r="46" spans="1:6" ht="12.75" customHeight="1">
      <c r="A46" s="67" t="s">
        <v>495</v>
      </c>
      <c r="B46" s="71" t="s">
        <v>92</v>
      </c>
      <c r="C46" s="71" t="s">
        <v>552</v>
      </c>
      <c r="D46" s="78">
        <v>1000</v>
      </c>
      <c r="E46" s="78" t="s">
        <v>19</v>
      </c>
      <c r="F46" s="39" t="s">
        <v>19</v>
      </c>
    </row>
    <row r="47" spans="1:6" ht="12.75" customHeight="1">
      <c r="A47" s="67" t="s">
        <v>496</v>
      </c>
      <c r="B47" s="71" t="s">
        <v>92</v>
      </c>
      <c r="C47" s="71" t="s">
        <v>128</v>
      </c>
      <c r="D47" s="78">
        <v>2727100</v>
      </c>
      <c r="E47" s="78">
        <v>442452.95</v>
      </c>
      <c r="F47" s="39">
        <f t="shared" si="0"/>
        <v>2284647.0499999998</v>
      </c>
    </row>
    <row r="48" spans="1:6" ht="12.75" customHeight="1">
      <c r="A48" s="67" t="s">
        <v>497</v>
      </c>
      <c r="B48" s="71" t="s">
        <v>92</v>
      </c>
      <c r="C48" s="71" t="s">
        <v>129</v>
      </c>
      <c r="D48" s="78">
        <v>1345000</v>
      </c>
      <c r="E48" s="78">
        <v>736860.59</v>
      </c>
      <c r="F48" s="39">
        <f t="shared" si="0"/>
        <v>608139.41</v>
      </c>
    </row>
    <row r="49" spans="1:6" ht="12.75" customHeight="1">
      <c r="A49" s="67" t="s">
        <v>498</v>
      </c>
      <c r="B49" s="71" t="s">
        <v>92</v>
      </c>
      <c r="C49" s="71" t="s">
        <v>130</v>
      </c>
      <c r="D49" s="78">
        <v>393000</v>
      </c>
      <c r="E49" s="78">
        <v>207174.03</v>
      </c>
      <c r="F49" s="39">
        <f t="shared" si="0"/>
        <v>185825.97</v>
      </c>
    </row>
    <row r="50" spans="1:6" ht="12.75" customHeight="1">
      <c r="A50" s="67" t="s">
        <v>499</v>
      </c>
      <c r="B50" s="71" t="s">
        <v>92</v>
      </c>
      <c r="C50" s="71" t="s">
        <v>131</v>
      </c>
      <c r="D50" s="78">
        <v>445000</v>
      </c>
      <c r="E50" s="78">
        <v>187748.08</v>
      </c>
      <c r="F50" s="39">
        <f t="shared" si="0"/>
        <v>257251.92</v>
      </c>
    </row>
    <row r="51" spans="1:6" ht="12.75" customHeight="1">
      <c r="A51" s="67" t="s">
        <v>500</v>
      </c>
      <c r="B51" s="71" t="s">
        <v>92</v>
      </c>
      <c r="C51" s="71" t="s">
        <v>132</v>
      </c>
      <c r="D51" s="78">
        <v>207000</v>
      </c>
      <c r="E51" s="78">
        <v>95866.72</v>
      </c>
      <c r="F51" s="39">
        <f t="shared" si="0"/>
        <v>111133.28</v>
      </c>
    </row>
    <row r="52" spans="1:6">
      <c r="A52" s="67" t="s">
        <v>501</v>
      </c>
      <c r="B52" s="71" t="s">
        <v>92</v>
      </c>
      <c r="C52" s="71" t="s">
        <v>133</v>
      </c>
      <c r="D52" s="78">
        <v>300000</v>
      </c>
      <c r="E52" s="78">
        <v>246071.76</v>
      </c>
      <c r="F52" s="39">
        <f t="shared" si="0"/>
        <v>53928.239999999991</v>
      </c>
    </row>
    <row r="53" spans="1:6" ht="12.75" customHeight="1">
      <c r="A53" s="67" t="s">
        <v>504</v>
      </c>
      <c r="B53" s="71" t="s">
        <v>92</v>
      </c>
      <c r="C53" s="71" t="s">
        <v>134</v>
      </c>
      <c r="D53" s="78">
        <v>210800</v>
      </c>
      <c r="E53" s="78" t="s">
        <v>19</v>
      </c>
      <c r="F53" s="39" t="s">
        <v>19</v>
      </c>
    </row>
    <row r="54" spans="1:6" ht="12.75" customHeight="1">
      <c r="A54" s="67" t="s">
        <v>505</v>
      </c>
      <c r="B54" s="71" t="s">
        <v>92</v>
      </c>
      <c r="C54" s="71" t="s">
        <v>135</v>
      </c>
      <c r="D54" s="78">
        <v>407600</v>
      </c>
      <c r="E54" s="78">
        <v>101726.6</v>
      </c>
      <c r="F54" s="39">
        <f t="shared" si="0"/>
        <v>305873.40000000002</v>
      </c>
    </row>
    <row r="55" spans="1:6" ht="12.75" customHeight="1">
      <c r="A55" s="67" t="s">
        <v>507</v>
      </c>
      <c r="B55" s="71" t="s">
        <v>92</v>
      </c>
      <c r="C55" s="71" t="s">
        <v>136</v>
      </c>
      <c r="D55" s="78">
        <v>407600</v>
      </c>
      <c r="E55" s="78">
        <v>101726.6</v>
      </c>
      <c r="F55" s="39">
        <f t="shared" si="0"/>
        <v>305873.40000000002</v>
      </c>
    </row>
    <row r="56" spans="1:6" ht="12.75" customHeight="1">
      <c r="A56" s="67" t="s">
        <v>511</v>
      </c>
      <c r="B56" s="71" t="s">
        <v>92</v>
      </c>
      <c r="C56" s="71" t="s">
        <v>137</v>
      </c>
      <c r="D56" s="78">
        <v>3820500</v>
      </c>
      <c r="E56" s="78">
        <v>701614.23</v>
      </c>
      <c r="F56" s="39">
        <f t="shared" si="0"/>
        <v>3118885.77</v>
      </c>
    </row>
    <row r="57" spans="1:6" ht="12.75" customHeight="1">
      <c r="A57" s="67" t="s">
        <v>492</v>
      </c>
      <c r="B57" s="71" t="s">
        <v>92</v>
      </c>
      <c r="C57" s="71" t="s">
        <v>138</v>
      </c>
      <c r="D57" s="78">
        <v>3758300</v>
      </c>
      <c r="E57" s="78">
        <v>695335.23</v>
      </c>
      <c r="F57" s="39">
        <f t="shared" si="0"/>
        <v>3062964.77</v>
      </c>
    </row>
    <row r="58" spans="1:6" ht="12.75" customHeight="1">
      <c r="A58" s="67" t="s">
        <v>493</v>
      </c>
      <c r="B58" s="71" t="s">
        <v>92</v>
      </c>
      <c r="C58" s="71" t="s">
        <v>139</v>
      </c>
      <c r="D58" s="78">
        <v>3324700</v>
      </c>
      <c r="E58" s="78">
        <v>559948.35</v>
      </c>
      <c r="F58" s="39">
        <f t="shared" si="0"/>
        <v>2764751.65</v>
      </c>
    </row>
    <row r="59" spans="1:6" ht="12.75" customHeight="1">
      <c r="A59" s="67" t="s">
        <v>494</v>
      </c>
      <c r="B59" s="71" t="s">
        <v>92</v>
      </c>
      <c r="C59" s="71" t="s">
        <v>140</v>
      </c>
      <c r="D59" s="78">
        <v>2552600</v>
      </c>
      <c r="E59" s="78">
        <v>434838.84</v>
      </c>
      <c r="F59" s="39">
        <f t="shared" si="0"/>
        <v>2117761.16</v>
      </c>
    </row>
    <row r="60" spans="1:6" ht="12.75" customHeight="1">
      <c r="A60" s="67" t="s">
        <v>495</v>
      </c>
      <c r="B60" s="71" t="s">
        <v>92</v>
      </c>
      <c r="C60" s="71" t="s">
        <v>141</v>
      </c>
      <c r="D60" s="78">
        <v>1200</v>
      </c>
      <c r="E60" s="78">
        <v>200</v>
      </c>
      <c r="F60" s="39">
        <f t="shared" si="0"/>
        <v>1000</v>
      </c>
    </row>
    <row r="61" spans="1:6" ht="12.75" customHeight="1">
      <c r="A61" s="67" t="s">
        <v>496</v>
      </c>
      <c r="B61" s="71" t="s">
        <v>92</v>
      </c>
      <c r="C61" s="71" t="s">
        <v>142</v>
      </c>
      <c r="D61" s="78">
        <v>770900</v>
      </c>
      <c r="E61" s="78">
        <v>124909.51</v>
      </c>
      <c r="F61" s="39">
        <f t="shared" si="0"/>
        <v>645990.49</v>
      </c>
    </row>
    <row r="62" spans="1:6" ht="12.75" customHeight="1">
      <c r="A62" s="67" t="s">
        <v>497</v>
      </c>
      <c r="B62" s="71" t="s">
        <v>92</v>
      </c>
      <c r="C62" s="71" t="s">
        <v>143</v>
      </c>
      <c r="D62" s="78">
        <v>432600</v>
      </c>
      <c r="E62" s="78">
        <v>135373.37</v>
      </c>
      <c r="F62" s="39">
        <f t="shared" si="0"/>
        <v>297226.63</v>
      </c>
    </row>
    <row r="63" spans="1:6" ht="12.75" customHeight="1">
      <c r="A63" s="67" t="s">
        <v>498</v>
      </c>
      <c r="B63" s="71" t="s">
        <v>92</v>
      </c>
      <c r="C63" s="71" t="s">
        <v>144</v>
      </c>
      <c r="D63" s="78">
        <v>54400</v>
      </c>
      <c r="E63" s="78">
        <v>14795.41</v>
      </c>
      <c r="F63" s="39">
        <f t="shared" si="0"/>
        <v>39604.589999999997</v>
      </c>
    </row>
    <row r="64" spans="1:6" ht="12.75" customHeight="1">
      <c r="A64" s="67" t="s">
        <v>499</v>
      </c>
      <c r="B64" s="71" t="s">
        <v>92</v>
      </c>
      <c r="C64" s="71" t="s">
        <v>145</v>
      </c>
      <c r="D64" s="78">
        <v>125100</v>
      </c>
      <c r="E64" s="78">
        <v>43665.279999999999</v>
      </c>
      <c r="F64" s="39">
        <f t="shared" si="0"/>
        <v>81434.720000000001</v>
      </c>
    </row>
    <row r="65" spans="1:6" ht="12.75" customHeight="1">
      <c r="A65" s="67" t="s">
        <v>500</v>
      </c>
      <c r="B65" s="71" t="s">
        <v>92</v>
      </c>
      <c r="C65" s="71" t="s">
        <v>146</v>
      </c>
      <c r="D65" s="78">
        <v>54000</v>
      </c>
      <c r="E65" s="78">
        <v>9215.2199999999993</v>
      </c>
      <c r="F65" s="39">
        <f t="shared" si="0"/>
        <v>44784.78</v>
      </c>
    </row>
    <row r="66" spans="1:6" ht="12.75" customHeight="1">
      <c r="A66" s="67" t="s">
        <v>501</v>
      </c>
      <c r="B66" s="71" t="s">
        <v>92</v>
      </c>
      <c r="C66" s="71" t="s">
        <v>147</v>
      </c>
      <c r="D66" s="78">
        <v>199100</v>
      </c>
      <c r="E66" s="78">
        <v>67697.460000000006</v>
      </c>
      <c r="F66" s="39">
        <f t="shared" si="0"/>
        <v>131402.53999999998</v>
      </c>
    </row>
    <row r="67" spans="1:6" ht="12.75" customHeight="1">
      <c r="A67" s="67" t="s">
        <v>504</v>
      </c>
      <c r="B67" s="71" t="s">
        <v>92</v>
      </c>
      <c r="C67" s="71" t="s">
        <v>148</v>
      </c>
      <c r="D67" s="78">
        <v>1000</v>
      </c>
      <c r="E67" s="78">
        <v>13.51</v>
      </c>
      <c r="F67" s="39">
        <f t="shared" si="0"/>
        <v>986.49</v>
      </c>
    </row>
    <row r="68" spans="1:6" ht="12.75" customHeight="1">
      <c r="A68" s="67" t="s">
        <v>505</v>
      </c>
      <c r="B68" s="71" t="s">
        <v>92</v>
      </c>
      <c r="C68" s="71" t="s">
        <v>149</v>
      </c>
      <c r="D68" s="78">
        <v>62200</v>
      </c>
      <c r="E68" s="78">
        <v>6279</v>
      </c>
      <c r="F68" s="39">
        <f t="shared" si="0"/>
        <v>55921</v>
      </c>
    </row>
    <row r="69" spans="1:6" ht="12.75" customHeight="1">
      <c r="A69" s="67" t="s">
        <v>507</v>
      </c>
      <c r="B69" s="71" t="s">
        <v>92</v>
      </c>
      <c r="C69" s="71" t="s">
        <v>150</v>
      </c>
      <c r="D69" s="78">
        <v>62200</v>
      </c>
      <c r="E69" s="78">
        <v>6279</v>
      </c>
      <c r="F69" s="39">
        <f t="shared" si="0"/>
        <v>55921</v>
      </c>
    </row>
    <row r="70" spans="1:6" ht="12.75" customHeight="1">
      <c r="A70" s="67" t="s">
        <v>512</v>
      </c>
      <c r="B70" s="71" t="s">
        <v>92</v>
      </c>
      <c r="C70" s="71" t="s">
        <v>151</v>
      </c>
      <c r="D70" s="78">
        <v>597000</v>
      </c>
      <c r="E70" s="78" t="s">
        <v>19</v>
      </c>
      <c r="F70" s="39" t="s">
        <v>19</v>
      </c>
    </row>
    <row r="71" spans="1:6" ht="12.75" customHeight="1">
      <c r="A71" s="67" t="s">
        <v>492</v>
      </c>
      <c r="B71" s="71" t="s">
        <v>92</v>
      </c>
      <c r="C71" s="71" t="s">
        <v>152</v>
      </c>
      <c r="D71" s="78">
        <v>597000</v>
      </c>
      <c r="E71" s="78" t="s">
        <v>19</v>
      </c>
      <c r="F71" s="39" t="s">
        <v>19</v>
      </c>
    </row>
    <row r="72" spans="1:6" ht="12.75" customHeight="1">
      <c r="A72" s="67" t="s">
        <v>504</v>
      </c>
      <c r="B72" s="71" t="s">
        <v>92</v>
      </c>
      <c r="C72" s="71" t="s">
        <v>153</v>
      </c>
      <c r="D72" s="78">
        <v>597000</v>
      </c>
      <c r="E72" s="78" t="s">
        <v>19</v>
      </c>
      <c r="F72" s="39" t="s">
        <v>19</v>
      </c>
    </row>
    <row r="73" spans="1:6" ht="12.75" customHeight="1">
      <c r="A73" s="67" t="s">
        <v>513</v>
      </c>
      <c r="B73" s="71" t="s">
        <v>92</v>
      </c>
      <c r="C73" s="71" t="s">
        <v>154</v>
      </c>
      <c r="D73" s="78">
        <v>936360</v>
      </c>
      <c r="E73" s="78">
        <v>81614.52</v>
      </c>
      <c r="F73" s="39">
        <f t="shared" ref="F73:F109" si="1">D73-E73</f>
        <v>854745.48</v>
      </c>
    </row>
    <row r="74" spans="1:6" ht="12.75" customHeight="1">
      <c r="A74" s="67" t="s">
        <v>492</v>
      </c>
      <c r="B74" s="71" t="s">
        <v>92</v>
      </c>
      <c r="C74" s="71" t="s">
        <v>155</v>
      </c>
      <c r="D74" s="78">
        <v>873487</v>
      </c>
      <c r="E74" s="78">
        <v>81614.52</v>
      </c>
      <c r="F74" s="39">
        <f t="shared" si="1"/>
        <v>791872.48</v>
      </c>
    </row>
    <row r="75" spans="1:6" ht="12.75" customHeight="1">
      <c r="A75" s="67" t="s">
        <v>493</v>
      </c>
      <c r="B75" s="71" t="s">
        <v>92</v>
      </c>
      <c r="C75" s="71" t="s">
        <v>156</v>
      </c>
      <c r="D75" s="78">
        <v>524487</v>
      </c>
      <c r="E75" s="78">
        <v>77720.52</v>
      </c>
      <c r="F75" s="39">
        <f t="shared" si="1"/>
        <v>446766.48</v>
      </c>
    </row>
    <row r="76" spans="1:6" ht="12.75" customHeight="1">
      <c r="A76" s="67" t="s">
        <v>494</v>
      </c>
      <c r="B76" s="71" t="s">
        <v>92</v>
      </c>
      <c r="C76" s="71" t="s">
        <v>157</v>
      </c>
      <c r="D76" s="78">
        <v>403412</v>
      </c>
      <c r="E76" s="78">
        <v>60103.35</v>
      </c>
      <c r="F76" s="39">
        <f t="shared" si="1"/>
        <v>343308.65</v>
      </c>
    </row>
    <row r="77" spans="1:6" ht="12.75" customHeight="1">
      <c r="A77" s="67" t="s">
        <v>496</v>
      </c>
      <c r="B77" s="71" t="s">
        <v>92</v>
      </c>
      <c r="C77" s="71" t="s">
        <v>158</v>
      </c>
      <c r="D77" s="78">
        <v>121075</v>
      </c>
      <c r="E77" s="78">
        <v>17617.169999999998</v>
      </c>
      <c r="F77" s="39">
        <f t="shared" si="1"/>
        <v>103457.83</v>
      </c>
    </row>
    <row r="78" spans="1:6" ht="12.75" customHeight="1">
      <c r="A78" s="67" t="s">
        <v>497</v>
      </c>
      <c r="B78" s="71" t="s">
        <v>92</v>
      </c>
      <c r="C78" s="71" t="s">
        <v>159</v>
      </c>
      <c r="D78" s="78">
        <v>349000</v>
      </c>
      <c r="E78" s="78">
        <v>3894</v>
      </c>
      <c r="F78" s="39">
        <f t="shared" si="1"/>
        <v>345106</v>
      </c>
    </row>
    <row r="79" spans="1:6" ht="12.75" customHeight="1">
      <c r="A79" s="67" t="s">
        <v>498</v>
      </c>
      <c r="B79" s="71" t="s">
        <v>92</v>
      </c>
      <c r="C79" s="71" t="s">
        <v>160</v>
      </c>
      <c r="D79" s="78">
        <v>58000</v>
      </c>
      <c r="E79" s="78">
        <v>3894</v>
      </c>
      <c r="F79" s="39">
        <f t="shared" si="1"/>
        <v>54106</v>
      </c>
    </row>
    <row r="80" spans="1:6" ht="12.75" customHeight="1">
      <c r="A80" s="67" t="s">
        <v>500</v>
      </c>
      <c r="B80" s="71" t="s">
        <v>92</v>
      </c>
      <c r="C80" s="71" t="s">
        <v>161</v>
      </c>
      <c r="D80" s="78">
        <v>30000</v>
      </c>
      <c r="E80" s="78" t="s">
        <v>19</v>
      </c>
      <c r="F80" s="39" t="s">
        <v>19</v>
      </c>
    </row>
    <row r="81" spans="1:6" ht="12.75" customHeight="1">
      <c r="A81" s="67" t="s">
        <v>501</v>
      </c>
      <c r="B81" s="71" t="s">
        <v>92</v>
      </c>
      <c r="C81" s="71" t="s">
        <v>162</v>
      </c>
      <c r="D81" s="78">
        <v>261000</v>
      </c>
      <c r="E81" s="78" t="s">
        <v>19</v>
      </c>
      <c r="F81" s="39" t="s">
        <v>19</v>
      </c>
    </row>
    <row r="82" spans="1:6" ht="12.75" customHeight="1">
      <c r="A82" s="67" t="s">
        <v>505</v>
      </c>
      <c r="B82" s="71" t="s">
        <v>92</v>
      </c>
      <c r="C82" s="71" t="s">
        <v>163</v>
      </c>
      <c r="D82" s="78">
        <v>62873</v>
      </c>
      <c r="E82" s="78" t="s">
        <v>19</v>
      </c>
      <c r="F82" s="39" t="s">
        <v>19</v>
      </c>
    </row>
    <row r="83" spans="1:6" ht="12.75" customHeight="1">
      <c r="A83" s="67" t="s">
        <v>507</v>
      </c>
      <c r="B83" s="71" t="s">
        <v>92</v>
      </c>
      <c r="C83" s="71" t="s">
        <v>164</v>
      </c>
      <c r="D83" s="78">
        <v>62873</v>
      </c>
      <c r="E83" s="78" t="s">
        <v>19</v>
      </c>
      <c r="F83" s="39" t="s">
        <v>19</v>
      </c>
    </row>
    <row r="84" spans="1:6" ht="12.75" customHeight="1">
      <c r="A84" s="67" t="s">
        <v>514</v>
      </c>
      <c r="B84" s="71" t="s">
        <v>92</v>
      </c>
      <c r="C84" s="71" t="s">
        <v>165</v>
      </c>
      <c r="D84" s="78">
        <v>4395000</v>
      </c>
      <c r="E84" s="78">
        <v>790736.26</v>
      </c>
      <c r="F84" s="39">
        <f t="shared" si="1"/>
        <v>3604263.74</v>
      </c>
    </row>
    <row r="85" spans="1:6" ht="12.75" customHeight="1">
      <c r="A85" s="67" t="s">
        <v>492</v>
      </c>
      <c r="B85" s="71" t="s">
        <v>92</v>
      </c>
      <c r="C85" s="71" t="s">
        <v>166</v>
      </c>
      <c r="D85" s="78">
        <v>4149500</v>
      </c>
      <c r="E85" s="78">
        <v>769637.42</v>
      </c>
      <c r="F85" s="39">
        <f t="shared" si="1"/>
        <v>3379862.58</v>
      </c>
    </row>
    <row r="86" spans="1:6" ht="12.75" customHeight="1">
      <c r="A86" s="67" t="s">
        <v>493</v>
      </c>
      <c r="B86" s="71" t="s">
        <v>92</v>
      </c>
      <c r="C86" s="71" t="s">
        <v>167</v>
      </c>
      <c r="D86" s="78">
        <v>1308500</v>
      </c>
      <c r="E86" s="78">
        <v>217850.49</v>
      </c>
      <c r="F86" s="39">
        <f t="shared" si="1"/>
        <v>1090649.51</v>
      </c>
    </row>
    <row r="87" spans="1:6" ht="12.75" customHeight="1">
      <c r="A87" s="67" t="s">
        <v>494</v>
      </c>
      <c r="B87" s="71" t="s">
        <v>92</v>
      </c>
      <c r="C87" s="71" t="s">
        <v>168</v>
      </c>
      <c r="D87" s="78">
        <v>1004900</v>
      </c>
      <c r="E87" s="78">
        <v>176762.27</v>
      </c>
      <c r="F87" s="39">
        <f t="shared" si="1"/>
        <v>828137.73</v>
      </c>
    </row>
    <row r="88" spans="1:6" ht="12.75" customHeight="1">
      <c r="A88" s="67" t="s">
        <v>496</v>
      </c>
      <c r="B88" s="71" t="s">
        <v>92</v>
      </c>
      <c r="C88" s="71" t="s">
        <v>169</v>
      </c>
      <c r="D88" s="78">
        <v>303600</v>
      </c>
      <c r="E88" s="78">
        <v>41088.22</v>
      </c>
      <c r="F88" s="39">
        <f t="shared" si="1"/>
        <v>262511.78000000003</v>
      </c>
    </row>
    <row r="89" spans="1:6" ht="12.75" customHeight="1">
      <c r="A89" s="67" t="s">
        <v>497</v>
      </c>
      <c r="B89" s="71" t="s">
        <v>92</v>
      </c>
      <c r="C89" s="71" t="s">
        <v>170</v>
      </c>
      <c r="D89" s="78">
        <v>486000</v>
      </c>
      <c r="E89" s="78">
        <v>55620.71</v>
      </c>
      <c r="F89" s="39">
        <f t="shared" si="1"/>
        <v>430379.29</v>
      </c>
    </row>
    <row r="90" spans="1:6" ht="12.75" customHeight="1">
      <c r="A90" s="67" t="s">
        <v>498</v>
      </c>
      <c r="B90" s="71" t="s">
        <v>92</v>
      </c>
      <c r="C90" s="71" t="s">
        <v>171</v>
      </c>
      <c r="D90" s="78">
        <v>80000</v>
      </c>
      <c r="E90" s="78">
        <v>15319.43</v>
      </c>
      <c r="F90" s="39">
        <f t="shared" si="1"/>
        <v>64680.57</v>
      </c>
    </row>
    <row r="91" spans="1:6" ht="12.75" customHeight="1">
      <c r="A91" s="67" t="s">
        <v>499</v>
      </c>
      <c r="B91" s="71" t="s">
        <v>92</v>
      </c>
      <c r="C91" s="71" t="s">
        <v>172</v>
      </c>
      <c r="D91" s="78">
        <v>52000</v>
      </c>
      <c r="E91" s="78">
        <v>13243.07</v>
      </c>
      <c r="F91" s="39">
        <f t="shared" si="1"/>
        <v>38756.93</v>
      </c>
    </row>
    <row r="92" spans="1:6" ht="12.75" customHeight="1">
      <c r="A92" s="67" t="s">
        <v>500</v>
      </c>
      <c r="B92" s="71" t="s">
        <v>92</v>
      </c>
      <c r="C92" s="71" t="s">
        <v>173</v>
      </c>
      <c r="D92" s="78">
        <v>79200</v>
      </c>
      <c r="E92" s="78">
        <v>11988.96</v>
      </c>
      <c r="F92" s="39">
        <f t="shared" si="1"/>
        <v>67211.040000000008</v>
      </c>
    </row>
    <row r="93" spans="1:6" ht="12.75" customHeight="1">
      <c r="A93" s="67" t="s">
        <v>501</v>
      </c>
      <c r="B93" s="71" t="s">
        <v>92</v>
      </c>
      <c r="C93" s="71" t="s">
        <v>174</v>
      </c>
      <c r="D93" s="78">
        <v>274800</v>
      </c>
      <c r="E93" s="78">
        <v>15069.25</v>
      </c>
      <c r="F93" s="39">
        <f t="shared" si="1"/>
        <v>259730.75</v>
      </c>
    </row>
    <row r="94" spans="1:6" ht="12.75" customHeight="1">
      <c r="A94" s="67" t="s">
        <v>515</v>
      </c>
      <c r="B94" s="71" t="s">
        <v>92</v>
      </c>
      <c r="C94" s="71" t="s">
        <v>175</v>
      </c>
      <c r="D94" s="78">
        <v>2350000</v>
      </c>
      <c r="E94" s="78">
        <v>495712.22</v>
      </c>
      <c r="F94" s="39">
        <f t="shared" si="1"/>
        <v>1854287.78</v>
      </c>
    </row>
    <row r="95" spans="1:6" ht="12.75" customHeight="1">
      <c r="A95" s="67" t="s">
        <v>516</v>
      </c>
      <c r="B95" s="71" t="s">
        <v>92</v>
      </c>
      <c r="C95" s="71" t="s">
        <v>176</v>
      </c>
      <c r="D95" s="78">
        <v>1478000</v>
      </c>
      <c r="E95" s="78">
        <v>18679.2</v>
      </c>
      <c r="F95" s="39">
        <f t="shared" si="1"/>
        <v>1459320.8</v>
      </c>
    </row>
    <row r="96" spans="1:6" ht="22.5" customHeight="1">
      <c r="A96" s="67" t="s">
        <v>517</v>
      </c>
      <c r="B96" s="71" t="s">
        <v>92</v>
      </c>
      <c r="C96" s="71" t="s">
        <v>177</v>
      </c>
      <c r="D96" s="78">
        <v>872000</v>
      </c>
      <c r="E96" s="78">
        <v>477033.02</v>
      </c>
      <c r="F96" s="39">
        <f t="shared" si="1"/>
        <v>394966.98</v>
      </c>
    </row>
    <row r="97" spans="1:6">
      <c r="A97" s="67" t="s">
        <v>504</v>
      </c>
      <c r="B97" s="71" t="s">
        <v>92</v>
      </c>
      <c r="C97" s="71" t="s">
        <v>178</v>
      </c>
      <c r="D97" s="78">
        <v>5000</v>
      </c>
      <c r="E97" s="78">
        <v>454</v>
      </c>
      <c r="F97" s="39">
        <f t="shared" si="1"/>
        <v>4546</v>
      </c>
    </row>
    <row r="98" spans="1:6" ht="12.75" customHeight="1">
      <c r="A98" s="67" t="s">
        <v>505</v>
      </c>
      <c r="B98" s="71" t="s">
        <v>92</v>
      </c>
      <c r="C98" s="71" t="s">
        <v>179</v>
      </c>
      <c r="D98" s="78">
        <v>245500</v>
      </c>
      <c r="E98" s="78">
        <v>21098.84</v>
      </c>
      <c r="F98" s="39">
        <f t="shared" si="1"/>
        <v>224401.16</v>
      </c>
    </row>
    <row r="99" spans="1:6" ht="12.75" customHeight="1">
      <c r="A99" s="67" t="s">
        <v>506</v>
      </c>
      <c r="B99" s="71" t="s">
        <v>92</v>
      </c>
      <c r="C99" s="71" t="s">
        <v>180</v>
      </c>
      <c r="D99" s="78">
        <v>55000</v>
      </c>
      <c r="E99" s="78" t="s">
        <v>19</v>
      </c>
      <c r="F99" s="39" t="s">
        <v>19</v>
      </c>
    </row>
    <row r="100" spans="1:6" ht="12.75" customHeight="1">
      <c r="A100" s="67" t="s">
        <v>507</v>
      </c>
      <c r="B100" s="71" t="s">
        <v>92</v>
      </c>
      <c r="C100" s="71" t="s">
        <v>181</v>
      </c>
      <c r="D100" s="78">
        <v>190500</v>
      </c>
      <c r="E100" s="78">
        <v>21098.84</v>
      </c>
      <c r="F100" s="39">
        <f t="shared" si="1"/>
        <v>169401.16</v>
      </c>
    </row>
    <row r="101" spans="1:6">
      <c r="A101" s="67" t="s">
        <v>518</v>
      </c>
      <c r="B101" s="71" t="s">
        <v>92</v>
      </c>
      <c r="C101" s="71" t="s">
        <v>182</v>
      </c>
      <c r="D101" s="78">
        <v>1885000</v>
      </c>
      <c r="E101" s="78">
        <v>287024.03999999998</v>
      </c>
      <c r="F101" s="39">
        <f t="shared" si="1"/>
        <v>1597975.96</v>
      </c>
    </row>
    <row r="102" spans="1:6" ht="12.75" customHeight="1">
      <c r="A102" s="67" t="s">
        <v>492</v>
      </c>
      <c r="B102" s="71" t="s">
        <v>92</v>
      </c>
      <c r="C102" s="71" t="s">
        <v>183</v>
      </c>
      <c r="D102" s="78">
        <v>1639500</v>
      </c>
      <c r="E102" s="78">
        <v>265925.2</v>
      </c>
      <c r="F102" s="39">
        <f t="shared" si="1"/>
        <v>1373574.8</v>
      </c>
    </row>
    <row r="103" spans="1:6" ht="12.75" customHeight="1">
      <c r="A103" s="67" t="s">
        <v>493</v>
      </c>
      <c r="B103" s="71" t="s">
        <v>92</v>
      </c>
      <c r="C103" s="71" t="s">
        <v>184</v>
      </c>
      <c r="D103" s="78">
        <v>1308500</v>
      </c>
      <c r="E103" s="78">
        <v>217850.49</v>
      </c>
      <c r="F103" s="39">
        <f t="shared" si="1"/>
        <v>1090649.51</v>
      </c>
    </row>
    <row r="104" spans="1:6" ht="12.75" customHeight="1">
      <c r="A104" s="67" t="s">
        <v>494</v>
      </c>
      <c r="B104" s="71" t="s">
        <v>92</v>
      </c>
      <c r="C104" s="71" t="s">
        <v>185</v>
      </c>
      <c r="D104" s="78">
        <v>1004900</v>
      </c>
      <c r="E104" s="78">
        <v>176762.27</v>
      </c>
      <c r="F104" s="39">
        <f t="shared" si="1"/>
        <v>828137.73</v>
      </c>
    </row>
    <row r="105" spans="1:6" ht="12.75" customHeight="1">
      <c r="A105" s="67" t="s">
        <v>496</v>
      </c>
      <c r="B105" s="71" t="s">
        <v>92</v>
      </c>
      <c r="C105" s="71" t="s">
        <v>186</v>
      </c>
      <c r="D105" s="78">
        <v>303600</v>
      </c>
      <c r="E105" s="78">
        <v>41088.22</v>
      </c>
      <c r="F105" s="39">
        <f t="shared" si="1"/>
        <v>262511.78000000003</v>
      </c>
    </row>
    <row r="106" spans="1:6" ht="12.75" customHeight="1">
      <c r="A106" s="67" t="s">
        <v>497</v>
      </c>
      <c r="B106" s="71" t="s">
        <v>92</v>
      </c>
      <c r="C106" s="71" t="s">
        <v>187</v>
      </c>
      <c r="D106" s="78">
        <v>329000</v>
      </c>
      <c r="E106" s="78">
        <v>47620.71</v>
      </c>
      <c r="F106" s="39">
        <f t="shared" si="1"/>
        <v>281379.28999999998</v>
      </c>
    </row>
    <row r="107" spans="1:6">
      <c r="A107" s="67" t="s">
        <v>498</v>
      </c>
      <c r="B107" s="71" t="s">
        <v>92</v>
      </c>
      <c r="C107" s="71" t="s">
        <v>188</v>
      </c>
      <c r="D107" s="78">
        <v>80000</v>
      </c>
      <c r="E107" s="78">
        <v>15319.43</v>
      </c>
      <c r="F107" s="39">
        <f t="shared" si="1"/>
        <v>64680.57</v>
      </c>
    </row>
    <row r="108" spans="1:6" ht="12.75" customHeight="1">
      <c r="A108" s="67" t="s">
        <v>499</v>
      </c>
      <c r="B108" s="71" t="s">
        <v>92</v>
      </c>
      <c r="C108" s="71" t="s">
        <v>189</v>
      </c>
      <c r="D108" s="78">
        <v>52000</v>
      </c>
      <c r="E108" s="78">
        <v>13243.07</v>
      </c>
      <c r="F108" s="39">
        <f t="shared" si="1"/>
        <v>38756.93</v>
      </c>
    </row>
    <row r="109" spans="1:6" ht="12.75" customHeight="1">
      <c r="A109" s="67" t="s">
        <v>500</v>
      </c>
      <c r="B109" s="71" t="s">
        <v>92</v>
      </c>
      <c r="C109" s="71" t="s">
        <v>190</v>
      </c>
      <c r="D109" s="78">
        <v>79200</v>
      </c>
      <c r="E109" s="78">
        <v>11988.96</v>
      </c>
      <c r="F109" s="39">
        <f t="shared" si="1"/>
        <v>67211.040000000008</v>
      </c>
    </row>
    <row r="110" spans="1:6" ht="12.75" customHeight="1">
      <c r="A110" s="67" t="s">
        <v>501</v>
      </c>
      <c r="B110" s="71" t="s">
        <v>92</v>
      </c>
      <c r="C110" s="71" t="s">
        <v>191</v>
      </c>
      <c r="D110" s="78">
        <v>117800</v>
      </c>
      <c r="E110" s="78">
        <v>7069.25</v>
      </c>
      <c r="F110" s="39">
        <f t="shared" ref="F110:F123" si="2">D110-E110</f>
        <v>110730.75</v>
      </c>
    </row>
    <row r="111" spans="1:6" ht="12.75" customHeight="1">
      <c r="A111" s="67" t="s">
        <v>504</v>
      </c>
      <c r="B111" s="71" t="s">
        <v>92</v>
      </c>
      <c r="C111" s="71" t="s">
        <v>192</v>
      </c>
      <c r="D111" s="78">
        <v>2000</v>
      </c>
      <c r="E111" s="78">
        <v>454</v>
      </c>
      <c r="F111" s="39">
        <f t="shared" si="2"/>
        <v>1546</v>
      </c>
    </row>
    <row r="112" spans="1:6" ht="12.75" customHeight="1">
      <c r="A112" s="67" t="s">
        <v>505</v>
      </c>
      <c r="B112" s="71" t="s">
        <v>92</v>
      </c>
      <c r="C112" s="71" t="s">
        <v>193</v>
      </c>
      <c r="D112" s="78">
        <v>245500</v>
      </c>
      <c r="E112" s="78">
        <v>21098.84</v>
      </c>
      <c r="F112" s="39">
        <f t="shared" si="2"/>
        <v>224401.16</v>
      </c>
    </row>
    <row r="113" spans="1:6" ht="12.75" customHeight="1">
      <c r="A113" s="67" t="s">
        <v>506</v>
      </c>
      <c r="B113" s="71" t="s">
        <v>92</v>
      </c>
      <c r="C113" s="71" t="s">
        <v>194</v>
      </c>
      <c r="D113" s="78">
        <v>55000</v>
      </c>
      <c r="E113" s="78" t="s">
        <v>19</v>
      </c>
      <c r="F113" s="39" t="s">
        <v>19</v>
      </c>
    </row>
    <row r="114" spans="1:6" ht="12.75" customHeight="1">
      <c r="A114" s="67" t="s">
        <v>507</v>
      </c>
      <c r="B114" s="71" t="s">
        <v>92</v>
      </c>
      <c r="C114" s="71" t="s">
        <v>195</v>
      </c>
      <c r="D114" s="78">
        <v>190500</v>
      </c>
      <c r="E114" s="78">
        <v>21098.84</v>
      </c>
      <c r="F114" s="39">
        <f t="shared" si="2"/>
        <v>169401.16</v>
      </c>
    </row>
    <row r="115" spans="1:6" ht="12.75" customHeight="1">
      <c r="A115" s="67" t="s">
        <v>519</v>
      </c>
      <c r="B115" s="71" t="s">
        <v>92</v>
      </c>
      <c r="C115" s="71" t="s">
        <v>196</v>
      </c>
      <c r="D115" s="78">
        <v>2030000</v>
      </c>
      <c r="E115" s="78">
        <v>495712.22</v>
      </c>
      <c r="F115" s="39">
        <f t="shared" si="2"/>
        <v>1534287.78</v>
      </c>
    </row>
    <row r="116" spans="1:6" ht="12.75" customHeight="1">
      <c r="A116" s="67" t="s">
        <v>492</v>
      </c>
      <c r="B116" s="71" t="s">
        <v>92</v>
      </c>
      <c r="C116" s="71" t="s">
        <v>197</v>
      </c>
      <c r="D116" s="78">
        <v>2030000</v>
      </c>
      <c r="E116" s="78">
        <v>495712.22</v>
      </c>
      <c r="F116" s="39">
        <f t="shared" si="2"/>
        <v>1534287.78</v>
      </c>
    </row>
    <row r="117" spans="1:6" ht="12.75" customHeight="1">
      <c r="A117" s="67" t="s">
        <v>515</v>
      </c>
      <c r="B117" s="71" t="s">
        <v>92</v>
      </c>
      <c r="C117" s="71" t="s">
        <v>198</v>
      </c>
      <c r="D117" s="78">
        <v>2030000</v>
      </c>
      <c r="E117" s="78">
        <v>495712.22</v>
      </c>
      <c r="F117" s="39">
        <f t="shared" si="2"/>
        <v>1534287.78</v>
      </c>
    </row>
    <row r="118" spans="1:6" ht="12.75" customHeight="1">
      <c r="A118" s="67" t="s">
        <v>516</v>
      </c>
      <c r="B118" s="71" t="s">
        <v>92</v>
      </c>
      <c r="C118" s="71" t="s">
        <v>199</v>
      </c>
      <c r="D118" s="78">
        <v>1478000</v>
      </c>
      <c r="E118" s="78">
        <v>18679.2</v>
      </c>
      <c r="F118" s="39">
        <f t="shared" si="2"/>
        <v>1459320.8</v>
      </c>
    </row>
    <row r="119" spans="1:6" ht="12.75" customHeight="1">
      <c r="A119" s="67" t="s">
        <v>517</v>
      </c>
      <c r="B119" s="71" t="s">
        <v>92</v>
      </c>
      <c r="C119" s="71" t="s">
        <v>200</v>
      </c>
      <c r="D119" s="78">
        <v>552000</v>
      </c>
      <c r="E119" s="78">
        <v>477033.02</v>
      </c>
      <c r="F119" s="39">
        <f t="shared" si="2"/>
        <v>74966.979999999981</v>
      </c>
    </row>
    <row r="120" spans="1:6" ht="12.75" customHeight="1">
      <c r="A120" s="67" t="s">
        <v>520</v>
      </c>
      <c r="B120" s="71" t="s">
        <v>92</v>
      </c>
      <c r="C120" s="71" t="s">
        <v>201</v>
      </c>
      <c r="D120" s="78">
        <v>480000</v>
      </c>
      <c r="E120" s="78">
        <v>8000</v>
      </c>
      <c r="F120" s="39">
        <f t="shared" si="2"/>
        <v>472000</v>
      </c>
    </row>
    <row r="121" spans="1:6" ht="12.75" customHeight="1">
      <c r="A121" s="67" t="s">
        <v>492</v>
      </c>
      <c r="B121" s="71" t="s">
        <v>92</v>
      </c>
      <c r="C121" s="71" t="s">
        <v>202</v>
      </c>
      <c r="D121" s="78">
        <v>480000</v>
      </c>
      <c r="E121" s="78">
        <v>8000</v>
      </c>
      <c r="F121" s="39">
        <f t="shared" si="2"/>
        <v>472000</v>
      </c>
    </row>
    <row r="122" spans="1:6" ht="12.75" customHeight="1">
      <c r="A122" s="67" t="s">
        <v>497</v>
      </c>
      <c r="B122" s="71" t="s">
        <v>92</v>
      </c>
      <c r="C122" s="71" t="s">
        <v>203</v>
      </c>
      <c r="D122" s="78">
        <v>157000</v>
      </c>
      <c r="E122" s="78">
        <v>8000</v>
      </c>
      <c r="F122" s="39">
        <f t="shared" si="2"/>
        <v>149000</v>
      </c>
    </row>
    <row r="123" spans="1:6" ht="12.75" customHeight="1">
      <c r="A123" s="67" t="s">
        <v>501</v>
      </c>
      <c r="B123" s="71" t="s">
        <v>92</v>
      </c>
      <c r="C123" s="71" t="s">
        <v>204</v>
      </c>
      <c r="D123" s="78">
        <v>157000</v>
      </c>
      <c r="E123" s="78">
        <v>8000</v>
      </c>
      <c r="F123" s="39">
        <f t="shared" si="2"/>
        <v>149000</v>
      </c>
    </row>
    <row r="124" spans="1:6" ht="12.75" customHeight="1">
      <c r="A124" s="67" t="s">
        <v>515</v>
      </c>
      <c r="B124" s="71" t="s">
        <v>92</v>
      </c>
      <c r="C124" s="71" t="s">
        <v>205</v>
      </c>
      <c r="D124" s="78">
        <v>320000</v>
      </c>
      <c r="E124" s="78" t="s">
        <v>19</v>
      </c>
      <c r="F124" s="39" t="s">
        <v>19</v>
      </c>
    </row>
    <row r="125" spans="1:6" ht="12.75" customHeight="1">
      <c r="A125" s="67" t="s">
        <v>517</v>
      </c>
      <c r="B125" s="71" t="s">
        <v>92</v>
      </c>
      <c r="C125" s="71" t="s">
        <v>206</v>
      </c>
      <c r="D125" s="78">
        <v>320000</v>
      </c>
      <c r="E125" s="78" t="s">
        <v>19</v>
      </c>
      <c r="F125" s="39" t="s">
        <v>19</v>
      </c>
    </row>
    <row r="126" spans="1:6" ht="12.75" customHeight="1">
      <c r="A126" s="67" t="s">
        <v>504</v>
      </c>
      <c r="B126" s="71" t="s">
        <v>92</v>
      </c>
      <c r="C126" s="71" t="s">
        <v>207</v>
      </c>
      <c r="D126" s="78">
        <v>3000</v>
      </c>
      <c r="E126" s="78" t="s">
        <v>19</v>
      </c>
      <c r="F126" s="39" t="s">
        <v>19</v>
      </c>
    </row>
    <row r="127" spans="1:6" ht="12.75" customHeight="1">
      <c r="A127" s="67" t="s">
        <v>521</v>
      </c>
      <c r="B127" s="71" t="s">
        <v>92</v>
      </c>
      <c r="C127" s="71" t="s">
        <v>208</v>
      </c>
      <c r="D127" s="78">
        <v>901499.97</v>
      </c>
      <c r="E127" s="78" t="s">
        <v>19</v>
      </c>
      <c r="F127" s="39" t="s">
        <v>19</v>
      </c>
    </row>
    <row r="128" spans="1:6" ht="12.75" customHeight="1">
      <c r="A128" s="67" t="s">
        <v>492</v>
      </c>
      <c r="B128" s="71" t="s">
        <v>92</v>
      </c>
      <c r="C128" s="71" t="s">
        <v>209</v>
      </c>
      <c r="D128" s="78">
        <v>588000</v>
      </c>
      <c r="E128" s="78" t="s">
        <v>19</v>
      </c>
      <c r="F128" s="39" t="s">
        <v>19</v>
      </c>
    </row>
    <row r="129" spans="1:6" ht="12.75" customHeight="1">
      <c r="A129" s="67" t="s">
        <v>497</v>
      </c>
      <c r="B129" s="71" t="s">
        <v>92</v>
      </c>
      <c r="C129" s="71" t="s">
        <v>210</v>
      </c>
      <c r="D129" s="78">
        <v>588000</v>
      </c>
      <c r="E129" s="78" t="s">
        <v>19</v>
      </c>
      <c r="F129" s="39" t="s">
        <v>19</v>
      </c>
    </row>
    <row r="130" spans="1:6" ht="12.75" customHeight="1">
      <c r="A130" s="67" t="s">
        <v>501</v>
      </c>
      <c r="B130" s="71" t="s">
        <v>92</v>
      </c>
      <c r="C130" s="71" t="s">
        <v>211</v>
      </c>
      <c r="D130" s="78">
        <v>588000</v>
      </c>
      <c r="E130" s="78" t="s">
        <v>19</v>
      </c>
      <c r="F130" s="39" t="s">
        <v>19</v>
      </c>
    </row>
    <row r="131" spans="1:6" ht="12.75" customHeight="1">
      <c r="A131" s="67" t="s">
        <v>505</v>
      </c>
      <c r="B131" s="71" t="s">
        <v>92</v>
      </c>
      <c r="C131" s="71" t="s">
        <v>212</v>
      </c>
      <c r="D131" s="78">
        <v>313499.96999999997</v>
      </c>
      <c r="E131" s="78" t="s">
        <v>19</v>
      </c>
      <c r="F131" s="39" t="s">
        <v>19</v>
      </c>
    </row>
    <row r="132" spans="1:6" ht="12.75" customHeight="1">
      <c r="A132" s="67" t="s">
        <v>506</v>
      </c>
      <c r="B132" s="71" t="s">
        <v>92</v>
      </c>
      <c r="C132" s="71" t="s">
        <v>213</v>
      </c>
      <c r="D132" s="78">
        <v>313499.96999999997</v>
      </c>
      <c r="E132" s="78" t="s">
        <v>19</v>
      </c>
      <c r="F132" s="39" t="s">
        <v>19</v>
      </c>
    </row>
    <row r="133" spans="1:6" ht="12.75" customHeight="1">
      <c r="A133" s="67" t="s">
        <v>522</v>
      </c>
      <c r="B133" s="71" t="s">
        <v>92</v>
      </c>
      <c r="C133" s="71" t="s">
        <v>214</v>
      </c>
      <c r="D133" s="78">
        <v>901499.97</v>
      </c>
      <c r="E133" s="78" t="s">
        <v>19</v>
      </c>
      <c r="F133" s="39" t="s">
        <v>19</v>
      </c>
    </row>
    <row r="134" spans="1:6" ht="12.75" customHeight="1">
      <c r="A134" s="67" t="s">
        <v>492</v>
      </c>
      <c r="B134" s="71" t="s">
        <v>92</v>
      </c>
      <c r="C134" s="71" t="s">
        <v>215</v>
      </c>
      <c r="D134" s="78">
        <v>588000</v>
      </c>
      <c r="E134" s="78" t="s">
        <v>19</v>
      </c>
      <c r="F134" s="39" t="s">
        <v>19</v>
      </c>
    </row>
    <row r="135" spans="1:6" ht="12.75" customHeight="1">
      <c r="A135" s="67" t="s">
        <v>497</v>
      </c>
      <c r="B135" s="71" t="s">
        <v>92</v>
      </c>
      <c r="C135" s="71" t="s">
        <v>216</v>
      </c>
      <c r="D135" s="78">
        <v>588000</v>
      </c>
      <c r="E135" s="78" t="s">
        <v>19</v>
      </c>
      <c r="F135" s="39" t="s">
        <v>19</v>
      </c>
    </row>
    <row r="136" spans="1:6" ht="12.75" customHeight="1">
      <c r="A136" s="67" t="s">
        <v>500</v>
      </c>
      <c r="B136" s="71" t="s">
        <v>92</v>
      </c>
      <c r="C136" s="71" t="s">
        <v>553</v>
      </c>
      <c r="D136" s="78" t="s">
        <v>19</v>
      </c>
      <c r="E136" s="78" t="s">
        <v>19</v>
      </c>
      <c r="F136" s="39" t="s">
        <v>19</v>
      </c>
    </row>
    <row r="137" spans="1:6" ht="12.75" customHeight="1">
      <c r="A137" s="67" t="s">
        <v>501</v>
      </c>
      <c r="B137" s="71" t="s">
        <v>92</v>
      </c>
      <c r="C137" s="71" t="s">
        <v>217</v>
      </c>
      <c r="D137" s="78">
        <v>588000</v>
      </c>
      <c r="E137" s="78" t="s">
        <v>19</v>
      </c>
      <c r="F137" s="39" t="s">
        <v>19</v>
      </c>
    </row>
    <row r="138" spans="1:6" ht="12.75" customHeight="1">
      <c r="A138" s="67" t="s">
        <v>505</v>
      </c>
      <c r="B138" s="71" t="s">
        <v>92</v>
      </c>
      <c r="C138" s="71" t="s">
        <v>218</v>
      </c>
      <c r="D138" s="78">
        <v>313499.96999999997</v>
      </c>
      <c r="E138" s="78" t="s">
        <v>19</v>
      </c>
      <c r="F138" s="39" t="s">
        <v>19</v>
      </c>
    </row>
    <row r="139" spans="1:6" ht="12.75" customHeight="1">
      <c r="A139" s="67" t="s">
        <v>506</v>
      </c>
      <c r="B139" s="71" t="s">
        <v>92</v>
      </c>
      <c r="C139" s="71" t="s">
        <v>219</v>
      </c>
      <c r="D139" s="78">
        <v>313499.96999999997</v>
      </c>
      <c r="E139" s="78" t="s">
        <v>19</v>
      </c>
      <c r="F139" s="39" t="s">
        <v>19</v>
      </c>
    </row>
    <row r="140" spans="1:6" ht="12.75" customHeight="1">
      <c r="A140" s="67" t="s">
        <v>523</v>
      </c>
      <c r="B140" s="71" t="s">
        <v>92</v>
      </c>
      <c r="C140" s="71" t="s">
        <v>554</v>
      </c>
      <c r="D140" s="78">
        <v>40000</v>
      </c>
      <c r="E140" s="78" t="s">
        <v>19</v>
      </c>
      <c r="F140" s="39" t="s">
        <v>19</v>
      </c>
    </row>
    <row r="141" spans="1:6" ht="12.75" customHeight="1">
      <c r="A141" s="67" t="s">
        <v>492</v>
      </c>
      <c r="B141" s="71" t="s">
        <v>92</v>
      </c>
      <c r="C141" s="71" t="s">
        <v>555</v>
      </c>
      <c r="D141" s="78">
        <v>40000</v>
      </c>
      <c r="E141" s="78" t="s">
        <v>19</v>
      </c>
      <c r="F141" s="39" t="s">
        <v>19</v>
      </c>
    </row>
    <row r="142" spans="1:6" ht="12.75" customHeight="1">
      <c r="A142" s="67" t="s">
        <v>497</v>
      </c>
      <c r="B142" s="71" t="s">
        <v>92</v>
      </c>
      <c r="C142" s="71" t="s">
        <v>556</v>
      </c>
      <c r="D142" s="78">
        <v>40000</v>
      </c>
      <c r="E142" s="78" t="s">
        <v>19</v>
      </c>
      <c r="F142" s="39" t="s">
        <v>19</v>
      </c>
    </row>
    <row r="143" spans="1:6" ht="12.75" customHeight="1">
      <c r="A143" s="67" t="s">
        <v>501</v>
      </c>
      <c r="B143" s="71" t="s">
        <v>92</v>
      </c>
      <c r="C143" s="71" t="s">
        <v>557</v>
      </c>
      <c r="D143" s="78">
        <v>40000</v>
      </c>
      <c r="E143" s="78" t="s">
        <v>19</v>
      </c>
      <c r="F143" s="39" t="s">
        <v>19</v>
      </c>
    </row>
    <row r="144" spans="1:6" ht="12.75" customHeight="1">
      <c r="A144" s="67" t="s">
        <v>524</v>
      </c>
      <c r="B144" s="71" t="s">
        <v>92</v>
      </c>
      <c r="C144" s="71" t="s">
        <v>558</v>
      </c>
      <c r="D144" s="78">
        <v>40000</v>
      </c>
      <c r="E144" s="78" t="s">
        <v>19</v>
      </c>
      <c r="F144" s="39" t="s">
        <v>19</v>
      </c>
    </row>
    <row r="145" spans="1:6" ht="12.75" customHeight="1">
      <c r="A145" s="67" t="s">
        <v>492</v>
      </c>
      <c r="B145" s="71" t="s">
        <v>92</v>
      </c>
      <c r="C145" s="71" t="s">
        <v>559</v>
      </c>
      <c r="D145" s="78">
        <v>40000</v>
      </c>
      <c r="E145" s="78" t="s">
        <v>19</v>
      </c>
      <c r="F145" s="39" t="s">
        <v>19</v>
      </c>
    </row>
    <row r="146" spans="1:6" ht="12.75" customHeight="1">
      <c r="A146" s="67" t="s">
        <v>497</v>
      </c>
      <c r="B146" s="71" t="s">
        <v>92</v>
      </c>
      <c r="C146" s="71" t="s">
        <v>560</v>
      </c>
      <c r="D146" s="78">
        <v>40000</v>
      </c>
      <c r="E146" s="78" t="s">
        <v>19</v>
      </c>
      <c r="F146" s="39" t="s">
        <v>19</v>
      </c>
    </row>
    <row r="147" spans="1:6" ht="12.75" customHeight="1">
      <c r="A147" s="67" t="s">
        <v>501</v>
      </c>
      <c r="B147" s="71" t="s">
        <v>92</v>
      </c>
      <c r="C147" s="71" t="s">
        <v>561</v>
      </c>
      <c r="D147" s="78">
        <v>40000</v>
      </c>
      <c r="E147" s="78" t="s">
        <v>19</v>
      </c>
      <c r="F147" s="39" t="s">
        <v>19</v>
      </c>
    </row>
    <row r="148" spans="1:6" ht="12.75" customHeight="1">
      <c r="A148" s="67" t="s">
        <v>525</v>
      </c>
      <c r="B148" s="71" t="s">
        <v>92</v>
      </c>
      <c r="C148" s="71" t="s">
        <v>220</v>
      </c>
      <c r="D148" s="78">
        <v>110949374</v>
      </c>
      <c r="E148" s="78">
        <v>25312762.690000001</v>
      </c>
      <c r="F148" s="39">
        <f t="shared" ref="F148:F205" si="3">D148-E148</f>
        <v>85636611.310000002</v>
      </c>
    </row>
    <row r="149" spans="1:6" ht="12.75" customHeight="1">
      <c r="A149" s="67" t="s">
        <v>492</v>
      </c>
      <c r="B149" s="71" t="s">
        <v>92</v>
      </c>
      <c r="C149" s="71" t="s">
        <v>221</v>
      </c>
      <c r="D149" s="78">
        <v>110808141</v>
      </c>
      <c r="E149" s="78">
        <v>25254807.25</v>
      </c>
      <c r="F149" s="39">
        <f t="shared" si="3"/>
        <v>85553333.75</v>
      </c>
    </row>
    <row r="150" spans="1:6" ht="12.75" customHeight="1">
      <c r="A150" s="67" t="s">
        <v>493</v>
      </c>
      <c r="B150" s="71" t="s">
        <v>92</v>
      </c>
      <c r="C150" s="71" t="s">
        <v>222</v>
      </c>
      <c r="D150" s="78">
        <v>4439067</v>
      </c>
      <c r="E150" s="78">
        <v>700265.12</v>
      </c>
      <c r="F150" s="39">
        <f t="shared" si="3"/>
        <v>3738801.88</v>
      </c>
    </row>
    <row r="151" spans="1:6" ht="12.75" customHeight="1">
      <c r="A151" s="67" t="s">
        <v>494</v>
      </c>
      <c r="B151" s="71" t="s">
        <v>92</v>
      </c>
      <c r="C151" s="71" t="s">
        <v>223</v>
      </c>
      <c r="D151" s="78">
        <v>3409401</v>
      </c>
      <c r="E151" s="78">
        <v>547532.48</v>
      </c>
      <c r="F151" s="39">
        <f t="shared" si="3"/>
        <v>2861868.52</v>
      </c>
    </row>
    <row r="152" spans="1:6" ht="12.75" customHeight="1">
      <c r="A152" s="67" t="s">
        <v>496</v>
      </c>
      <c r="B152" s="71" t="s">
        <v>92</v>
      </c>
      <c r="C152" s="71" t="s">
        <v>224</v>
      </c>
      <c r="D152" s="78">
        <v>1029666</v>
      </c>
      <c r="E152" s="78">
        <v>152732.64000000001</v>
      </c>
      <c r="F152" s="39">
        <f t="shared" si="3"/>
        <v>876933.36</v>
      </c>
    </row>
    <row r="153" spans="1:6" ht="12.75" customHeight="1">
      <c r="A153" s="67" t="s">
        <v>497</v>
      </c>
      <c r="B153" s="71" t="s">
        <v>92</v>
      </c>
      <c r="C153" s="71" t="s">
        <v>225</v>
      </c>
      <c r="D153" s="78">
        <v>904188.54</v>
      </c>
      <c r="E153" s="78">
        <v>443551.61</v>
      </c>
      <c r="F153" s="39">
        <f t="shared" si="3"/>
        <v>460636.93000000005</v>
      </c>
    </row>
    <row r="154" spans="1:6" ht="12.75" customHeight="1">
      <c r="A154" s="67" t="s">
        <v>498</v>
      </c>
      <c r="B154" s="71" t="s">
        <v>92</v>
      </c>
      <c r="C154" s="71" t="s">
        <v>226</v>
      </c>
      <c r="D154" s="78">
        <v>84000</v>
      </c>
      <c r="E154" s="78">
        <v>15542.85</v>
      </c>
      <c r="F154" s="39">
        <f t="shared" si="3"/>
        <v>68457.149999999994</v>
      </c>
    </row>
    <row r="155" spans="1:6" ht="12.75" customHeight="1">
      <c r="A155" s="67" t="s">
        <v>499</v>
      </c>
      <c r="B155" s="71" t="s">
        <v>92</v>
      </c>
      <c r="C155" s="71" t="s">
        <v>227</v>
      </c>
      <c r="D155" s="78">
        <v>98000</v>
      </c>
      <c r="E155" s="78">
        <v>44326.48</v>
      </c>
      <c r="F155" s="39">
        <f t="shared" si="3"/>
        <v>53673.52</v>
      </c>
    </row>
    <row r="156" spans="1:6" ht="12.75" customHeight="1">
      <c r="A156" s="67" t="s">
        <v>500</v>
      </c>
      <c r="B156" s="71" t="s">
        <v>92</v>
      </c>
      <c r="C156" s="71" t="s">
        <v>228</v>
      </c>
      <c r="D156" s="78">
        <v>82150</v>
      </c>
      <c r="E156" s="78">
        <v>10200.959999999999</v>
      </c>
      <c r="F156" s="39">
        <f t="shared" si="3"/>
        <v>71949.040000000008</v>
      </c>
    </row>
    <row r="157" spans="1:6" ht="12.75" customHeight="1">
      <c r="A157" s="67" t="s">
        <v>501</v>
      </c>
      <c r="B157" s="71" t="s">
        <v>92</v>
      </c>
      <c r="C157" s="71" t="s">
        <v>229</v>
      </c>
      <c r="D157" s="78">
        <v>640038.54</v>
      </c>
      <c r="E157" s="78">
        <v>373481.32</v>
      </c>
      <c r="F157" s="39">
        <f t="shared" si="3"/>
        <v>266557.22000000003</v>
      </c>
    </row>
    <row r="158" spans="1:6" ht="12.75" customHeight="1">
      <c r="A158" s="67" t="s">
        <v>515</v>
      </c>
      <c r="B158" s="71" t="s">
        <v>92</v>
      </c>
      <c r="C158" s="71" t="s">
        <v>230</v>
      </c>
      <c r="D158" s="78">
        <v>105459485.45999999</v>
      </c>
      <c r="E158" s="78">
        <v>24109968.52</v>
      </c>
      <c r="F158" s="39">
        <f t="shared" si="3"/>
        <v>81349516.939999998</v>
      </c>
    </row>
    <row r="159" spans="1:6" ht="12.75" customHeight="1">
      <c r="A159" s="67" t="s">
        <v>516</v>
      </c>
      <c r="B159" s="71" t="s">
        <v>92</v>
      </c>
      <c r="C159" s="71" t="s">
        <v>231</v>
      </c>
      <c r="D159" s="78">
        <v>105459485.45999999</v>
      </c>
      <c r="E159" s="78">
        <v>24109968.52</v>
      </c>
      <c r="F159" s="39">
        <f t="shared" si="3"/>
        <v>81349516.939999998</v>
      </c>
    </row>
    <row r="160" spans="1:6" ht="12.75" customHeight="1">
      <c r="A160" s="67" t="s">
        <v>504</v>
      </c>
      <c r="B160" s="71" t="s">
        <v>92</v>
      </c>
      <c r="C160" s="71" t="s">
        <v>232</v>
      </c>
      <c r="D160" s="78">
        <v>5400</v>
      </c>
      <c r="E160" s="78">
        <v>1022</v>
      </c>
      <c r="F160" s="39">
        <f t="shared" si="3"/>
        <v>4378</v>
      </c>
    </row>
    <row r="161" spans="1:6" ht="12.75" customHeight="1">
      <c r="A161" s="67" t="s">
        <v>505</v>
      </c>
      <c r="B161" s="71" t="s">
        <v>92</v>
      </c>
      <c r="C161" s="71" t="s">
        <v>233</v>
      </c>
      <c r="D161" s="78">
        <v>141233</v>
      </c>
      <c r="E161" s="78">
        <v>57955.44</v>
      </c>
      <c r="F161" s="39">
        <f t="shared" si="3"/>
        <v>83277.56</v>
      </c>
    </row>
    <row r="162" spans="1:6" ht="12.75" customHeight="1">
      <c r="A162" s="67" t="s">
        <v>506</v>
      </c>
      <c r="B162" s="71" t="s">
        <v>92</v>
      </c>
      <c r="C162" s="71" t="s">
        <v>234</v>
      </c>
      <c r="D162" s="78">
        <v>1800</v>
      </c>
      <c r="E162" s="78">
        <v>1800</v>
      </c>
      <c r="F162" s="39">
        <f t="shared" si="3"/>
        <v>0</v>
      </c>
    </row>
    <row r="163" spans="1:6">
      <c r="A163" s="67" t="s">
        <v>507</v>
      </c>
      <c r="B163" s="71" t="s">
        <v>92</v>
      </c>
      <c r="C163" s="71" t="s">
        <v>235</v>
      </c>
      <c r="D163" s="78">
        <v>139433</v>
      </c>
      <c r="E163" s="78">
        <v>56155.44</v>
      </c>
      <c r="F163" s="39">
        <f t="shared" si="3"/>
        <v>83277.56</v>
      </c>
    </row>
    <row r="164" spans="1:6" ht="12.75" customHeight="1">
      <c r="A164" s="67" t="s">
        <v>526</v>
      </c>
      <c r="B164" s="71" t="s">
        <v>92</v>
      </c>
      <c r="C164" s="71" t="s">
        <v>236</v>
      </c>
      <c r="D164" s="78">
        <v>18185660</v>
      </c>
      <c r="E164" s="78">
        <v>3747936.4</v>
      </c>
      <c r="F164" s="39">
        <f t="shared" si="3"/>
        <v>14437723.6</v>
      </c>
    </row>
    <row r="165" spans="1:6" ht="12.75" customHeight="1">
      <c r="A165" s="67" t="s">
        <v>492</v>
      </c>
      <c r="B165" s="71" t="s">
        <v>92</v>
      </c>
      <c r="C165" s="71" t="s">
        <v>237</v>
      </c>
      <c r="D165" s="78">
        <v>18185660</v>
      </c>
      <c r="E165" s="78">
        <v>3747936.4</v>
      </c>
      <c r="F165" s="39">
        <f t="shared" si="3"/>
        <v>14437723.6</v>
      </c>
    </row>
    <row r="166" spans="1:6" ht="12.75" customHeight="1">
      <c r="A166" s="67" t="s">
        <v>515</v>
      </c>
      <c r="B166" s="71" t="s">
        <v>92</v>
      </c>
      <c r="C166" s="71" t="s">
        <v>238</v>
      </c>
      <c r="D166" s="78">
        <v>18185660</v>
      </c>
      <c r="E166" s="78">
        <v>3747936.4</v>
      </c>
      <c r="F166" s="39">
        <f t="shared" si="3"/>
        <v>14437723.6</v>
      </c>
    </row>
    <row r="167" spans="1:6" ht="12.75" customHeight="1">
      <c r="A167" s="67" t="s">
        <v>516</v>
      </c>
      <c r="B167" s="71" t="s">
        <v>92</v>
      </c>
      <c r="C167" s="71" t="s">
        <v>239</v>
      </c>
      <c r="D167" s="78">
        <v>18185660</v>
      </c>
      <c r="E167" s="78">
        <v>3747936.4</v>
      </c>
      <c r="F167" s="39">
        <f t="shared" si="3"/>
        <v>14437723.6</v>
      </c>
    </row>
    <row r="168" spans="1:6" ht="12.75" customHeight="1">
      <c r="A168" s="67" t="s">
        <v>527</v>
      </c>
      <c r="B168" s="71" t="s">
        <v>92</v>
      </c>
      <c r="C168" s="71" t="s">
        <v>240</v>
      </c>
      <c r="D168" s="78">
        <v>87561567</v>
      </c>
      <c r="E168" s="78">
        <v>20649773.66</v>
      </c>
      <c r="F168" s="39">
        <f t="shared" si="3"/>
        <v>66911793.340000004</v>
      </c>
    </row>
    <row r="169" spans="1:6" ht="12.75" customHeight="1">
      <c r="A169" s="67" t="s">
        <v>492</v>
      </c>
      <c r="B169" s="71" t="s">
        <v>92</v>
      </c>
      <c r="C169" s="71" t="s">
        <v>241</v>
      </c>
      <c r="D169" s="78">
        <v>87561567</v>
      </c>
      <c r="E169" s="78">
        <v>20649773.66</v>
      </c>
      <c r="F169" s="39">
        <f t="shared" si="3"/>
        <v>66911793.340000004</v>
      </c>
    </row>
    <row r="170" spans="1:6" ht="12.75" customHeight="1">
      <c r="A170" s="67" t="s">
        <v>497</v>
      </c>
      <c r="B170" s="71" t="s">
        <v>92</v>
      </c>
      <c r="C170" s="71" t="s">
        <v>242</v>
      </c>
      <c r="D170" s="78">
        <v>287741.53999999998</v>
      </c>
      <c r="E170" s="78">
        <v>287741.53999999998</v>
      </c>
      <c r="F170" s="39">
        <f t="shared" si="3"/>
        <v>0</v>
      </c>
    </row>
    <row r="171" spans="1:6">
      <c r="A171" s="67" t="s">
        <v>501</v>
      </c>
      <c r="B171" s="71" t="s">
        <v>92</v>
      </c>
      <c r="C171" s="71" t="s">
        <v>243</v>
      </c>
      <c r="D171" s="78">
        <v>287741.53999999998</v>
      </c>
      <c r="E171" s="78">
        <v>287741.53999999998</v>
      </c>
      <c r="F171" s="39">
        <f t="shared" si="3"/>
        <v>0</v>
      </c>
    </row>
    <row r="172" spans="1:6" ht="12.75" customHeight="1">
      <c r="A172" s="67" t="s">
        <v>515</v>
      </c>
      <c r="B172" s="71" t="s">
        <v>92</v>
      </c>
      <c r="C172" s="71" t="s">
        <v>244</v>
      </c>
      <c r="D172" s="78">
        <v>87273825.459999993</v>
      </c>
      <c r="E172" s="78">
        <v>20362032.120000001</v>
      </c>
      <c r="F172" s="39">
        <f t="shared" si="3"/>
        <v>66911793.339999989</v>
      </c>
    </row>
    <row r="173" spans="1:6" ht="12.75" customHeight="1">
      <c r="A173" s="67" t="s">
        <v>516</v>
      </c>
      <c r="B173" s="71" t="s">
        <v>92</v>
      </c>
      <c r="C173" s="71" t="s">
        <v>245</v>
      </c>
      <c r="D173" s="78">
        <v>87273825.459999993</v>
      </c>
      <c r="E173" s="78">
        <v>20362032.120000001</v>
      </c>
      <c r="F173" s="39">
        <f t="shared" si="3"/>
        <v>66911793.339999989</v>
      </c>
    </row>
    <row r="174" spans="1:6" ht="12.75" customHeight="1">
      <c r="A174" s="67" t="s">
        <v>528</v>
      </c>
      <c r="B174" s="71" t="s">
        <v>92</v>
      </c>
      <c r="C174" s="71" t="s">
        <v>246</v>
      </c>
      <c r="D174" s="78">
        <v>39697</v>
      </c>
      <c r="E174" s="78">
        <v>18816</v>
      </c>
      <c r="F174" s="39">
        <f t="shared" si="3"/>
        <v>20881</v>
      </c>
    </row>
    <row r="175" spans="1:6" ht="12.75" customHeight="1">
      <c r="A175" s="67" t="s">
        <v>492</v>
      </c>
      <c r="B175" s="71" t="s">
        <v>92</v>
      </c>
      <c r="C175" s="71" t="s">
        <v>247</v>
      </c>
      <c r="D175" s="78">
        <v>39697</v>
      </c>
      <c r="E175" s="78">
        <v>18816</v>
      </c>
      <c r="F175" s="39">
        <f t="shared" si="3"/>
        <v>20881</v>
      </c>
    </row>
    <row r="176" spans="1:6" ht="12.75" customHeight="1">
      <c r="A176" s="67" t="s">
        <v>497</v>
      </c>
      <c r="B176" s="71" t="s">
        <v>92</v>
      </c>
      <c r="C176" s="71" t="s">
        <v>248</v>
      </c>
      <c r="D176" s="78">
        <v>39697</v>
      </c>
      <c r="E176" s="78">
        <v>18816</v>
      </c>
      <c r="F176" s="39">
        <f t="shared" si="3"/>
        <v>20881</v>
      </c>
    </row>
    <row r="177" spans="1:6" ht="12.75" customHeight="1">
      <c r="A177" s="67" t="s">
        <v>501</v>
      </c>
      <c r="B177" s="71" t="s">
        <v>92</v>
      </c>
      <c r="C177" s="71" t="s">
        <v>249</v>
      </c>
      <c r="D177" s="78">
        <v>39697</v>
      </c>
      <c r="E177" s="78">
        <v>18816</v>
      </c>
      <c r="F177" s="39">
        <f t="shared" si="3"/>
        <v>20881</v>
      </c>
    </row>
    <row r="178" spans="1:6" ht="12.75" customHeight="1">
      <c r="A178" s="67" t="s">
        <v>529</v>
      </c>
      <c r="B178" s="71" t="s">
        <v>92</v>
      </c>
      <c r="C178" s="71" t="s">
        <v>250</v>
      </c>
      <c r="D178" s="78">
        <v>50000</v>
      </c>
      <c r="E178" s="78" t="s">
        <v>19</v>
      </c>
      <c r="F178" s="39" t="s">
        <v>19</v>
      </c>
    </row>
    <row r="179" spans="1:6" ht="12.75" customHeight="1">
      <c r="A179" s="67" t="s">
        <v>492</v>
      </c>
      <c r="B179" s="71" t="s">
        <v>92</v>
      </c>
      <c r="C179" s="71" t="s">
        <v>251</v>
      </c>
      <c r="D179" s="78">
        <v>50000</v>
      </c>
      <c r="E179" s="78" t="s">
        <v>19</v>
      </c>
      <c r="F179" s="39" t="s">
        <v>19</v>
      </c>
    </row>
    <row r="180" spans="1:6" ht="12.75" customHeight="1">
      <c r="A180" s="67" t="s">
        <v>497</v>
      </c>
      <c r="B180" s="71" t="s">
        <v>92</v>
      </c>
      <c r="C180" s="71" t="s">
        <v>252</v>
      </c>
      <c r="D180" s="78">
        <v>50000</v>
      </c>
      <c r="E180" s="78" t="s">
        <v>19</v>
      </c>
      <c r="F180" s="39" t="s">
        <v>19</v>
      </c>
    </row>
    <row r="181" spans="1:6" ht="12.75" customHeight="1">
      <c r="A181" s="67" t="s">
        <v>501</v>
      </c>
      <c r="B181" s="71" t="s">
        <v>92</v>
      </c>
      <c r="C181" s="71" t="s">
        <v>253</v>
      </c>
      <c r="D181" s="78">
        <v>50000</v>
      </c>
      <c r="E181" s="78" t="s">
        <v>19</v>
      </c>
      <c r="F181" s="39" t="s">
        <v>19</v>
      </c>
    </row>
    <row r="182" spans="1:6" ht="12.75" customHeight="1">
      <c r="A182" s="67" t="s">
        <v>530</v>
      </c>
      <c r="B182" s="71" t="s">
        <v>92</v>
      </c>
      <c r="C182" s="71" t="s">
        <v>254</v>
      </c>
      <c r="D182" s="78">
        <v>5112450</v>
      </c>
      <c r="E182" s="78">
        <v>896236.63</v>
      </c>
      <c r="F182" s="39">
        <f t="shared" si="3"/>
        <v>4216213.37</v>
      </c>
    </row>
    <row r="183" spans="1:6" ht="12.75" customHeight="1">
      <c r="A183" s="67" t="s">
        <v>492</v>
      </c>
      <c r="B183" s="71" t="s">
        <v>92</v>
      </c>
      <c r="C183" s="71" t="s">
        <v>255</v>
      </c>
      <c r="D183" s="78">
        <v>4971217</v>
      </c>
      <c r="E183" s="78">
        <v>838281.19</v>
      </c>
      <c r="F183" s="39">
        <f t="shared" si="3"/>
        <v>4132935.81</v>
      </c>
    </row>
    <row r="184" spans="1:6" ht="12.75" customHeight="1">
      <c r="A184" s="67" t="s">
        <v>493</v>
      </c>
      <c r="B184" s="71" t="s">
        <v>92</v>
      </c>
      <c r="C184" s="71" t="s">
        <v>256</v>
      </c>
      <c r="D184" s="78">
        <v>4439067</v>
      </c>
      <c r="E184" s="78">
        <v>700265.12</v>
      </c>
      <c r="F184" s="39">
        <f t="shared" si="3"/>
        <v>3738801.88</v>
      </c>
    </row>
    <row r="185" spans="1:6" ht="12.75" customHeight="1">
      <c r="A185" s="67" t="s">
        <v>494</v>
      </c>
      <c r="B185" s="71" t="s">
        <v>92</v>
      </c>
      <c r="C185" s="71" t="s">
        <v>257</v>
      </c>
      <c r="D185" s="78">
        <v>3409401</v>
      </c>
      <c r="E185" s="78">
        <v>547532.48</v>
      </c>
      <c r="F185" s="39">
        <f t="shared" si="3"/>
        <v>2861868.52</v>
      </c>
    </row>
    <row r="186" spans="1:6" ht="12.75" customHeight="1">
      <c r="A186" s="67" t="s">
        <v>496</v>
      </c>
      <c r="B186" s="71" t="s">
        <v>92</v>
      </c>
      <c r="C186" s="71" t="s">
        <v>258</v>
      </c>
      <c r="D186" s="78">
        <v>1029666</v>
      </c>
      <c r="E186" s="78">
        <v>152732.64000000001</v>
      </c>
      <c r="F186" s="39">
        <f t="shared" si="3"/>
        <v>876933.36</v>
      </c>
    </row>
    <row r="187" spans="1:6" ht="12.75" customHeight="1">
      <c r="A187" s="67" t="s">
        <v>497</v>
      </c>
      <c r="B187" s="71" t="s">
        <v>92</v>
      </c>
      <c r="C187" s="71" t="s">
        <v>259</v>
      </c>
      <c r="D187" s="78">
        <v>526750</v>
      </c>
      <c r="E187" s="78">
        <v>136994.07</v>
      </c>
      <c r="F187" s="39">
        <f t="shared" si="3"/>
        <v>389755.93</v>
      </c>
    </row>
    <row r="188" spans="1:6" ht="12.75" customHeight="1">
      <c r="A188" s="67" t="s">
        <v>498</v>
      </c>
      <c r="B188" s="71" t="s">
        <v>92</v>
      </c>
      <c r="C188" s="71" t="s">
        <v>260</v>
      </c>
      <c r="D188" s="78">
        <v>84000</v>
      </c>
      <c r="E188" s="78">
        <v>15542.85</v>
      </c>
      <c r="F188" s="39">
        <f t="shared" si="3"/>
        <v>68457.149999999994</v>
      </c>
    </row>
    <row r="189" spans="1:6" ht="12.75" customHeight="1">
      <c r="A189" s="67" t="s">
        <v>499</v>
      </c>
      <c r="B189" s="71" t="s">
        <v>92</v>
      </c>
      <c r="C189" s="71" t="s">
        <v>261</v>
      </c>
      <c r="D189" s="78">
        <v>98000</v>
      </c>
      <c r="E189" s="78">
        <v>44326.48</v>
      </c>
      <c r="F189" s="39">
        <f t="shared" si="3"/>
        <v>53673.52</v>
      </c>
    </row>
    <row r="190" spans="1:6" ht="12.75" customHeight="1">
      <c r="A190" s="67" t="s">
        <v>500</v>
      </c>
      <c r="B190" s="71" t="s">
        <v>92</v>
      </c>
      <c r="C190" s="71" t="s">
        <v>262</v>
      </c>
      <c r="D190" s="78">
        <v>82150</v>
      </c>
      <c r="E190" s="78">
        <v>10200.959999999999</v>
      </c>
      <c r="F190" s="39">
        <f t="shared" si="3"/>
        <v>71949.040000000008</v>
      </c>
    </row>
    <row r="191" spans="1:6">
      <c r="A191" s="67" t="s">
        <v>501</v>
      </c>
      <c r="B191" s="71" t="s">
        <v>92</v>
      </c>
      <c r="C191" s="71" t="s">
        <v>263</v>
      </c>
      <c r="D191" s="78">
        <v>262600</v>
      </c>
      <c r="E191" s="78">
        <v>66923.78</v>
      </c>
      <c r="F191" s="39">
        <f t="shared" si="3"/>
        <v>195676.22</v>
      </c>
    </row>
    <row r="192" spans="1:6" ht="12.75" customHeight="1">
      <c r="A192" s="67" t="s">
        <v>504</v>
      </c>
      <c r="B192" s="71" t="s">
        <v>92</v>
      </c>
      <c r="C192" s="71" t="s">
        <v>264</v>
      </c>
      <c r="D192" s="78">
        <v>5400</v>
      </c>
      <c r="E192" s="78">
        <v>1022</v>
      </c>
      <c r="F192" s="39">
        <f t="shared" si="3"/>
        <v>4378</v>
      </c>
    </row>
    <row r="193" spans="1:6" ht="12.75" customHeight="1">
      <c r="A193" s="67" t="s">
        <v>505</v>
      </c>
      <c r="B193" s="71" t="s">
        <v>92</v>
      </c>
      <c r="C193" s="71" t="s">
        <v>265</v>
      </c>
      <c r="D193" s="78">
        <v>141233</v>
      </c>
      <c r="E193" s="78">
        <v>57955.44</v>
      </c>
      <c r="F193" s="39">
        <f t="shared" si="3"/>
        <v>83277.56</v>
      </c>
    </row>
    <row r="194" spans="1:6">
      <c r="A194" s="67" t="s">
        <v>506</v>
      </c>
      <c r="B194" s="71" t="s">
        <v>92</v>
      </c>
      <c r="C194" s="71" t="s">
        <v>266</v>
      </c>
      <c r="D194" s="78">
        <v>1800</v>
      </c>
      <c r="E194" s="78">
        <v>1800</v>
      </c>
      <c r="F194" s="39">
        <f t="shared" si="3"/>
        <v>0</v>
      </c>
    </row>
    <row r="195" spans="1:6" ht="12.75" customHeight="1">
      <c r="A195" s="67" t="s">
        <v>507</v>
      </c>
      <c r="B195" s="71" t="s">
        <v>92</v>
      </c>
      <c r="C195" s="71" t="s">
        <v>267</v>
      </c>
      <c r="D195" s="78">
        <v>139433</v>
      </c>
      <c r="E195" s="78">
        <v>56155.44</v>
      </c>
      <c r="F195" s="39">
        <f t="shared" si="3"/>
        <v>83277.56</v>
      </c>
    </row>
    <row r="196" spans="1:6" ht="12.75" customHeight="1">
      <c r="A196" s="67" t="s">
        <v>531</v>
      </c>
      <c r="B196" s="71" t="s">
        <v>92</v>
      </c>
      <c r="C196" s="71" t="s">
        <v>268</v>
      </c>
      <c r="D196" s="78">
        <v>22711984</v>
      </c>
      <c r="E196" s="78">
        <v>5564992.3499999996</v>
      </c>
      <c r="F196" s="39">
        <f t="shared" si="3"/>
        <v>17146991.649999999</v>
      </c>
    </row>
    <row r="197" spans="1:6" ht="12.75" customHeight="1">
      <c r="A197" s="67" t="s">
        <v>492</v>
      </c>
      <c r="B197" s="71" t="s">
        <v>92</v>
      </c>
      <c r="C197" s="71" t="s">
        <v>269</v>
      </c>
      <c r="D197" s="78">
        <v>22675484</v>
      </c>
      <c r="E197" s="78">
        <v>5564992.3499999996</v>
      </c>
      <c r="F197" s="39">
        <f t="shared" si="3"/>
        <v>17110491.649999999</v>
      </c>
    </row>
    <row r="198" spans="1:6">
      <c r="A198" s="67" t="s">
        <v>493</v>
      </c>
      <c r="B198" s="71" t="s">
        <v>92</v>
      </c>
      <c r="C198" s="71" t="s">
        <v>270</v>
      </c>
      <c r="D198" s="78">
        <v>3950370</v>
      </c>
      <c r="E198" s="78">
        <v>259209.5</v>
      </c>
      <c r="F198" s="39">
        <f t="shared" si="3"/>
        <v>3691160.5</v>
      </c>
    </row>
    <row r="199" spans="1:6" ht="12.75" customHeight="1">
      <c r="A199" s="67" t="s">
        <v>494</v>
      </c>
      <c r="B199" s="71" t="s">
        <v>92</v>
      </c>
      <c r="C199" s="71" t="s">
        <v>271</v>
      </c>
      <c r="D199" s="78">
        <v>3032972</v>
      </c>
      <c r="E199" s="78">
        <v>196950.67</v>
      </c>
      <c r="F199" s="39">
        <f t="shared" si="3"/>
        <v>2836021.33</v>
      </c>
    </row>
    <row r="200" spans="1:6" ht="12.75" customHeight="1">
      <c r="A200" s="67" t="s">
        <v>496</v>
      </c>
      <c r="B200" s="71" t="s">
        <v>92</v>
      </c>
      <c r="C200" s="71" t="s">
        <v>272</v>
      </c>
      <c r="D200" s="78">
        <v>917398</v>
      </c>
      <c r="E200" s="78">
        <v>62258.83</v>
      </c>
      <c r="F200" s="39">
        <f t="shared" si="3"/>
        <v>855139.17</v>
      </c>
    </row>
    <row r="201" spans="1:6" ht="12.75" customHeight="1">
      <c r="A201" s="67" t="s">
        <v>497</v>
      </c>
      <c r="B201" s="71" t="s">
        <v>92</v>
      </c>
      <c r="C201" s="71" t="s">
        <v>273</v>
      </c>
      <c r="D201" s="78">
        <v>138200</v>
      </c>
      <c r="E201" s="78">
        <v>15739.16</v>
      </c>
      <c r="F201" s="39">
        <f t="shared" si="3"/>
        <v>122460.84</v>
      </c>
    </row>
    <row r="202" spans="1:6" ht="12.75" customHeight="1">
      <c r="A202" s="67" t="s">
        <v>498</v>
      </c>
      <c r="B202" s="71" t="s">
        <v>92</v>
      </c>
      <c r="C202" s="71" t="s">
        <v>274</v>
      </c>
      <c r="D202" s="78">
        <v>19000</v>
      </c>
      <c r="E202" s="78">
        <v>4557.41</v>
      </c>
      <c r="F202" s="39">
        <f t="shared" si="3"/>
        <v>14442.59</v>
      </c>
    </row>
    <row r="203" spans="1:6" ht="12.75" customHeight="1">
      <c r="A203" s="67" t="s">
        <v>500</v>
      </c>
      <c r="B203" s="71" t="s">
        <v>92</v>
      </c>
      <c r="C203" s="71" t="s">
        <v>275</v>
      </c>
      <c r="D203" s="78">
        <v>2000</v>
      </c>
      <c r="E203" s="78">
        <v>340</v>
      </c>
      <c r="F203" s="39">
        <f t="shared" si="3"/>
        <v>1660</v>
      </c>
    </row>
    <row r="204" spans="1:6" ht="12.75" customHeight="1">
      <c r="A204" s="67" t="s">
        <v>501</v>
      </c>
      <c r="B204" s="71" t="s">
        <v>92</v>
      </c>
      <c r="C204" s="71" t="s">
        <v>276</v>
      </c>
      <c r="D204" s="78">
        <v>117200</v>
      </c>
      <c r="E204" s="78">
        <v>10841.75</v>
      </c>
      <c r="F204" s="39">
        <f t="shared" si="3"/>
        <v>106358.25</v>
      </c>
    </row>
    <row r="205" spans="1:6" ht="12.75" customHeight="1">
      <c r="A205" s="67" t="s">
        <v>515</v>
      </c>
      <c r="B205" s="71" t="s">
        <v>92</v>
      </c>
      <c r="C205" s="71" t="s">
        <v>277</v>
      </c>
      <c r="D205" s="78">
        <v>18586914</v>
      </c>
      <c r="E205" s="78">
        <v>5290043.6900000004</v>
      </c>
      <c r="F205" s="39">
        <f t="shared" si="3"/>
        <v>13296870.309999999</v>
      </c>
    </row>
    <row r="206" spans="1:6" ht="12.75" customHeight="1">
      <c r="A206" s="67" t="s">
        <v>516</v>
      </c>
      <c r="B206" s="71" t="s">
        <v>92</v>
      </c>
      <c r="C206" s="71" t="s">
        <v>278</v>
      </c>
      <c r="D206" s="78">
        <v>18586914</v>
      </c>
      <c r="E206" s="78">
        <v>5290043.6900000004</v>
      </c>
      <c r="F206" s="39">
        <f t="shared" ref="F206:F262" si="4">D206-E206</f>
        <v>13296870.309999999</v>
      </c>
    </row>
    <row r="207" spans="1:6" ht="12.75" customHeight="1">
      <c r="A207" s="67" t="s">
        <v>505</v>
      </c>
      <c r="B207" s="71" t="s">
        <v>92</v>
      </c>
      <c r="C207" s="71" t="s">
        <v>279</v>
      </c>
      <c r="D207" s="78">
        <v>36500</v>
      </c>
      <c r="E207" s="78" t="s">
        <v>19</v>
      </c>
      <c r="F207" s="39" t="s">
        <v>19</v>
      </c>
    </row>
    <row r="208" spans="1:6" ht="12.75" customHeight="1">
      <c r="A208" s="67" t="s">
        <v>507</v>
      </c>
      <c r="B208" s="71" t="s">
        <v>92</v>
      </c>
      <c r="C208" s="71" t="s">
        <v>280</v>
      </c>
      <c r="D208" s="78">
        <v>36500</v>
      </c>
      <c r="E208" s="78" t="s">
        <v>19</v>
      </c>
      <c r="F208" s="39" t="s">
        <v>19</v>
      </c>
    </row>
    <row r="209" spans="1:6" ht="12.75" customHeight="1">
      <c r="A209" s="67" t="s">
        <v>532</v>
      </c>
      <c r="B209" s="71" t="s">
        <v>92</v>
      </c>
      <c r="C209" s="71" t="s">
        <v>281</v>
      </c>
      <c r="D209" s="78">
        <v>18586914</v>
      </c>
      <c r="E209" s="78">
        <v>5290043.6900000004</v>
      </c>
      <c r="F209" s="39">
        <f t="shared" si="4"/>
        <v>13296870.309999999</v>
      </c>
    </row>
    <row r="210" spans="1:6" ht="12.75" customHeight="1">
      <c r="A210" s="67" t="s">
        <v>492</v>
      </c>
      <c r="B210" s="71" t="s">
        <v>92</v>
      </c>
      <c r="C210" s="71" t="s">
        <v>282</v>
      </c>
      <c r="D210" s="78">
        <v>18586914</v>
      </c>
      <c r="E210" s="78">
        <v>5290043.6900000004</v>
      </c>
      <c r="F210" s="39">
        <f t="shared" si="4"/>
        <v>13296870.309999999</v>
      </c>
    </row>
    <row r="211" spans="1:6">
      <c r="A211" s="67" t="s">
        <v>515</v>
      </c>
      <c r="B211" s="71" t="s">
        <v>92</v>
      </c>
      <c r="C211" s="71" t="s">
        <v>283</v>
      </c>
      <c r="D211" s="78">
        <v>18586914</v>
      </c>
      <c r="E211" s="78">
        <v>5290043.6900000004</v>
      </c>
      <c r="F211" s="39">
        <f t="shared" si="4"/>
        <v>13296870.309999999</v>
      </c>
    </row>
    <row r="212" spans="1:6" ht="12.75" customHeight="1">
      <c r="A212" s="67" t="s">
        <v>516</v>
      </c>
      <c r="B212" s="71" t="s">
        <v>92</v>
      </c>
      <c r="C212" s="71" t="s">
        <v>284</v>
      </c>
      <c r="D212" s="78">
        <v>18586914</v>
      </c>
      <c r="E212" s="78">
        <v>5290043.6900000004</v>
      </c>
      <c r="F212" s="39">
        <f t="shared" si="4"/>
        <v>13296870.309999999</v>
      </c>
    </row>
    <row r="213" spans="1:6" ht="12.75" customHeight="1">
      <c r="A213" s="67" t="s">
        <v>533</v>
      </c>
      <c r="B213" s="71" t="s">
        <v>92</v>
      </c>
      <c r="C213" s="71" t="s">
        <v>285</v>
      </c>
      <c r="D213" s="78">
        <v>4125070</v>
      </c>
      <c r="E213" s="78">
        <v>274948.65999999997</v>
      </c>
      <c r="F213" s="39">
        <f t="shared" si="4"/>
        <v>3850121.34</v>
      </c>
    </row>
    <row r="214" spans="1:6" ht="12.75" customHeight="1">
      <c r="A214" s="67" t="s">
        <v>492</v>
      </c>
      <c r="B214" s="71" t="s">
        <v>92</v>
      </c>
      <c r="C214" s="71" t="s">
        <v>286</v>
      </c>
      <c r="D214" s="78">
        <v>4088570</v>
      </c>
      <c r="E214" s="78">
        <v>274948.65999999997</v>
      </c>
      <c r="F214" s="39">
        <f t="shared" si="4"/>
        <v>3813621.34</v>
      </c>
    </row>
    <row r="215" spans="1:6" ht="12.75" customHeight="1">
      <c r="A215" s="67" t="s">
        <v>493</v>
      </c>
      <c r="B215" s="71" t="s">
        <v>92</v>
      </c>
      <c r="C215" s="71" t="s">
        <v>287</v>
      </c>
      <c r="D215" s="78">
        <v>3950370</v>
      </c>
      <c r="E215" s="78">
        <v>259209.5</v>
      </c>
      <c r="F215" s="39">
        <f t="shared" si="4"/>
        <v>3691160.5</v>
      </c>
    </row>
    <row r="216" spans="1:6" ht="12.75" customHeight="1">
      <c r="A216" s="67" t="s">
        <v>494</v>
      </c>
      <c r="B216" s="71" t="s">
        <v>92</v>
      </c>
      <c r="C216" s="71" t="s">
        <v>288</v>
      </c>
      <c r="D216" s="78">
        <v>3032972</v>
      </c>
      <c r="E216" s="78">
        <v>196950.67</v>
      </c>
      <c r="F216" s="39">
        <f t="shared" si="4"/>
        <v>2836021.33</v>
      </c>
    </row>
    <row r="217" spans="1:6" ht="12.75" customHeight="1">
      <c r="A217" s="67" t="s">
        <v>496</v>
      </c>
      <c r="B217" s="71" t="s">
        <v>92</v>
      </c>
      <c r="C217" s="71" t="s">
        <v>289</v>
      </c>
      <c r="D217" s="78">
        <v>917398</v>
      </c>
      <c r="E217" s="78">
        <v>62258.83</v>
      </c>
      <c r="F217" s="39">
        <f t="shared" si="4"/>
        <v>855139.17</v>
      </c>
    </row>
    <row r="218" spans="1:6" ht="12.75" customHeight="1">
      <c r="A218" s="67" t="s">
        <v>497</v>
      </c>
      <c r="B218" s="71" t="s">
        <v>92</v>
      </c>
      <c r="C218" s="71" t="s">
        <v>290</v>
      </c>
      <c r="D218" s="78">
        <v>138200</v>
      </c>
      <c r="E218" s="78">
        <v>15739.16</v>
      </c>
      <c r="F218" s="39">
        <f t="shared" si="4"/>
        <v>122460.84</v>
      </c>
    </row>
    <row r="219" spans="1:6" ht="12.75" customHeight="1">
      <c r="A219" s="67" t="s">
        <v>498</v>
      </c>
      <c r="B219" s="71" t="s">
        <v>92</v>
      </c>
      <c r="C219" s="71" t="s">
        <v>291</v>
      </c>
      <c r="D219" s="78">
        <v>19000</v>
      </c>
      <c r="E219" s="78">
        <v>4557.41</v>
      </c>
      <c r="F219" s="39">
        <f t="shared" si="4"/>
        <v>14442.59</v>
      </c>
    </row>
    <row r="220" spans="1:6" ht="12.75" customHeight="1">
      <c r="A220" s="67" t="s">
        <v>500</v>
      </c>
      <c r="B220" s="71" t="s">
        <v>92</v>
      </c>
      <c r="C220" s="71" t="s">
        <v>292</v>
      </c>
      <c r="D220" s="78">
        <v>2000</v>
      </c>
      <c r="E220" s="78">
        <v>340</v>
      </c>
      <c r="F220" s="39">
        <f t="shared" si="4"/>
        <v>1660</v>
      </c>
    </row>
    <row r="221" spans="1:6" ht="12.75" customHeight="1">
      <c r="A221" s="67" t="s">
        <v>501</v>
      </c>
      <c r="B221" s="71" t="s">
        <v>92</v>
      </c>
      <c r="C221" s="71" t="s">
        <v>293</v>
      </c>
      <c r="D221" s="78">
        <v>117200</v>
      </c>
      <c r="E221" s="78">
        <v>10841.75</v>
      </c>
      <c r="F221" s="39">
        <f t="shared" si="4"/>
        <v>106358.25</v>
      </c>
    </row>
    <row r="222" spans="1:6" ht="12.75" customHeight="1">
      <c r="A222" s="67" t="s">
        <v>505</v>
      </c>
      <c r="B222" s="71" t="s">
        <v>92</v>
      </c>
      <c r="C222" s="71" t="s">
        <v>294</v>
      </c>
      <c r="D222" s="78">
        <v>36500</v>
      </c>
      <c r="E222" s="78" t="s">
        <v>19</v>
      </c>
      <c r="F222" s="39" t="s">
        <v>19</v>
      </c>
    </row>
    <row r="223" spans="1:6" ht="12.75" customHeight="1">
      <c r="A223" s="67" t="s">
        <v>507</v>
      </c>
      <c r="B223" s="71" t="s">
        <v>92</v>
      </c>
      <c r="C223" s="71" t="s">
        <v>295</v>
      </c>
      <c r="D223" s="78">
        <v>36500</v>
      </c>
      <c r="E223" s="78" t="s">
        <v>19</v>
      </c>
      <c r="F223" s="39" t="s">
        <v>19</v>
      </c>
    </row>
    <row r="224" spans="1:6" ht="12.75" customHeight="1">
      <c r="A224" s="67" t="s">
        <v>534</v>
      </c>
      <c r="B224" s="71" t="s">
        <v>92</v>
      </c>
      <c r="C224" s="71" t="s">
        <v>296</v>
      </c>
      <c r="D224" s="78">
        <v>13349909</v>
      </c>
      <c r="E224" s="78">
        <v>2948243.39</v>
      </c>
      <c r="F224" s="39">
        <f t="shared" si="4"/>
        <v>10401665.609999999</v>
      </c>
    </row>
    <row r="225" spans="1:6" ht="12.75" customHeight="1">
      <c r="A225" s="67" t="s">
        <v>492</v>
      </c>
      <c r="B225" s="71" t="s">
        <v>92</v>
      </c>
      <c r="C225" s="71" t="s">
        <v>297</v>
      </c>
      <c r="D225" s="78">
        <v>13349909</v>
      </c>
      <c r="E225" s="78">
        <v>2948243.39</v>
      </c>
      <c r="F225" s="39">
        <f t="shared" si="4"/>
        <v>10401665.609999999</v>
      </c>
    </row>
    <row r="226" spans="1:6" ht="12.75" customHeight="1">
      <c r="A226" s="67" t="s">
        <v>497</v>
      </c>
      <c r="B226" s="71" t="s">
        <v>92</v>
      </c>
      <c r="C226" s="71" t="s">
        <v>298</v>
      </c>
      <c r="D226" s="78">
        <v>1173004</v>
      </c>
      <c r="E226" s="78">
        <v>186863.02</v>
      </c>
      <c r="F226" s="39">
        <f t="shared" si="4"/>
        <v>986140.98</v>
      </c>
    </row>
    <row r="227" spans="1:6" ht="12.75" customHeight="1">
      <c r="A227" s="67" t="s">
        <v>501</v>
      </c>
      <c r="B227" s="71" t="s">
        <v>92</v>
      </c>
      <c r="C227" s="71" t="s">
        <v>299</v>
      </c>
      <c r="D227" s="78">
        <v>1173004</v>
      </c>
      <c r="E227" s="78">
        <v>186863.02</v>
      </c>
      <c r="F227" s="39">
        <f t="shared" si="4"/>
        <v>986140.98</v>
      </c>
    </row>
    <row r="228" spans="1:6">
      <c r="A228" s="67" t="s">
        <v>515</v>
      </c>
      <c r="B228" s="71" t="s">
        <v>92</v>
      </c>
      <c r="C228" s="71" t="s">
        <v>300</v>
      </c>
      <c r="D228" s="78">
        <v>220000</v>
      </c>
      <c r="E228" s="78">
        <v>37396</v>
      </c>
      <c r="F228" s="39">
        <f t="shared" si="4"/>
        <v>182604</v>
      </c>
    </row>
    <row r="229" spans="1:6" ht="12.75" customHeight="1">
      <c r="A229" s="67" t="s">
        <v>517</v>
      </c>
      <c r="B229" s="71" t="s">
        <v>92</v>
      </c>
      <c r="C229" s="71" t="s">
        <v>301</v>
      </c>
      <c r="D229" s="78">
        <v>220000</v>
      </c>
      <c r="E229" s="78">
        <v>37396</v>
      </c>
      <c r="F229" s="39">
        <f t="shared" si="4"/>
        <v>182604</v>
      </c>
    </row>
    <row r="230" spans="1:6" ht="12.75" customHeight="1">
      <c r="A230" s="67" t="s">
        <v>535</v>
      </c>
      <c r="B230" s="71" t="s">
        <v>92</v>
      </c>
      <c r="C230" s="71" t="s">
        <v>302</v>
      </c>
      <c r="D230" s="78">
        <v>11956905</v>
      </c>
      <c r="E230" s="78">
        <v>2723984.37</v>
      </c>
      <c r="F230" s="39">
        <f t="shared" si="4"/>
        <v>9232920.629999999</v>
      </c>
    </row>
    <row r="231" spans="1:6">
      <c r="A231" s="67" t="s">
        <v>536</v>
      </c>
      <c r="B231" s="71" t="s">
        <v>92</v>
      </c>
      <c r="C231" s="71" t="s">
        <v>303</v>
      </c>
      <c r="D231" s="78">
        <v>9664291</v>
      </c>
      <c r="E231" s="78">
        <v>2162237.9500000002</v>
      </c>
      <c r="F231" s="39">
        <f t="shared" si="4"/>
        <v>7502053.0499999998</v>
      </c>
    </row>
    <row r="232" spans="1:6" ht="24">
      <c r="A232" s="67" t="s">
        <v>537</v>
      </c>
      <c r="B232" s="71" t="s">
        <v>92</v>
      </c>
      <c r="C232" s="71" t="s">
        <v>304</v>
      </c>
      <c r="D232" s="78">
        <v>2292614</v>
      </c>
      <c r="E232" s="78">
        <v>561746.42000000004</v>
      </c>
      <c r="F232" s="39">
        <f t="shared" si="4"/>
        <v>1730867.58</v>
      </c>
    </row>
    <row r="233" spans="1:6" ht="12.75" customHeight="1">
      <c r="A233" s="67" t="s">
        <v>538</v>
      </c>
      <c r="B233" s="71" t="s">
        <v>92</v>
      </c>
      <c r="C233" s="71" t="s">
        <v>305</v>
      </c>
      <c r="D233" s="78">
        <v>2292614</v>
      </c>
      <c r="E233" s="78">
        <v>561746.42000000004</v>
      </c>
      <c r="F233" s="39">
        <f t="shared" si="4"/>
        <v>1730867.58</v>
      </c>
    </row>
    <row r="234" spans="1:6">
      <c r="A234" s="67" t="s">
        <v>492</v>
      </c>
      <c r="B234" s="71" t="s">
        <v>92</v>
      </c>
      <c r="C234" s="71" t="s">
        <v>306</v>
      </c>
      <c r="D234" s="78">
        <v>2292614</v>
      </c>
      <c r="E234" s="78">
        <v>561746.42000000004</v>
      </c>
      <c r="F234" s="39">
        <f t="shared" si="4"/>
        <v>1730867.58</v>
      </c>
    </row>
    <row r="235" spans="1:6">
      <c r="A235" s="67" t="s">
        <v>535</v>
      </c>
      <c r="B235" s="71" t="s">
        <v>92</v>
      </c>
      <c r="C235" s="71" t="s">
        <v>307</v>
      </c>
      <c r="D235" s="78">
        <v>2292614</v>
      </c>
      <c r="E235" s="78">
        <v>561746.42000000004</v>
      </c>
      <c r="F235" s="39">
        <f t="shared" si="4"/>
        <v>1730867.58</v>
      </c>
    </row>
    <row r="236" spans="1:6" ht="12.75" customHeight="1">
      <c r="A236" s="67" t="s">
        <v>537</v>
      </c>
      <c r="B236" s="71" t="s">
        <v>92</v>
      </c>
      <c r="C236" s="71" t="s">
        <v>308</v>
      </c>
      <c r="D236" s="78">
        <v>2292614</v>
      </c>
      <c r="E236" s="78">
        <v>561746.42000000004</v>
      </c>
      <c r="F236" s="39">
        <f t="shared" si="4"/>
        <v>1730867.58</v>
      </c>
    </row>
    <row r="237" spans="1:6" ht="12.75" customHeight="1">
      <c r="A237" s="67" t="s">
        <v>539</v>
      </c>
      <c r="B237" s="71" t="s">
        <v>92</v>
      </c>
      <c r="C237" s="71" t="s">
        <v>309</v>
      </c>
      <c r="D237" s="78">
        <v>6089895</v>
      </c>
      <c r="E237" s="78">
        <v>1266651.0900000001</v>
      </c>
      <c r="F237" s="39">
        <f t="shared" si="4"/>
        <v>4823243.91</v>
      </c>
    </row>
    <row r="238" spans="1:6" ht="12.75" customHeight="1">
      <c r="A238" s="67" t="s">
        <v>492</v>
      </c>
      <c r="B238" s="71" t="s">
        <v>92</v>
      </c>
      <c r="C238" s="71" t="s">
        <v>310</v>
      </c>
      <c r="D238" s="78">
        <v>6089895</v>
      </c>
      <c r="E238" s="78">
        <v>1266651.0900000001</v>
      </c>
      <c r="F238" s="39">
        <f t="shared" si="4"/>
        <v>4823243.91</v>
      </c>
    </row>
    <row r="239" spans="1:6">
      <c r="A239" s="67" t="s">
        <v>497</v>
      </c>
      <c r="B239" s="71" t="s">
        <v>92</v>
      </c>
      <c r="C239" s="71" t="s">
        <v>562</v>
      </c>
      <c r="D239" s="78">
        <v>118440</v>
      </c>
      <c r="E239" s="78">
        <v>23777.02</v>
      </c>
      <c r="F239" s="39">
        <f t="shared" si="4"/>
        <v>94662.98</v>
      </c>
    </row>
    <row r="240" spans="1:6" ht="12.75" customHeight="1">
      <c r="A240" s="67" t="s">
        <v>501</v>
      </c>
      <c r="B240" s="71" t="s">
        <v>92</v>
      </c>
      <c r="C240" s="71" t="s">
        <v>563</v>
      </c>
      <c r="D240" s="78">
        <v>118440</v>
      </c>
      <c r="E240" s="78">
        <v>23777.02</v>
      </c>
      <c r="F240" s="39">
        <f t="shared" si="4"/>
        <v>94662.98</v>
      </c>
    </row>
    <row r="241" spans="1:6" ht="12.75" customHeight="1">
      <c r="A241" s="67" t="s">
        <v>535</v>
      </c>
      <c r="B241" s="71" t="s">
        <v>92</v>
      </c>
      <c r="C241" s="71" t="s">
        <v>311</v>
      </c>
      <c r="D241" s="78">
        <v>5971455</v>
      </c>
      <c r="E241" s="78">
        <v>1242874.07</v>
      </c>
      <c r="F241" s="39">
        <f t="shared" si="4"/>
        <v>4728580.93</v>
      </c>
    </row>
    <row r="242" spans="1:6" ht="12.75" customHeight="1">
      <c r="A242" s="67" t="s">
        <v>536</v>
      </c>
      <c r="B242" s="71" t="s">
        <v>92</v>
      </c>
      <c r="C242" s="71" t="s">
        <v>312</v>
      </c>
      <c r="D242" s="78">
        <v>5971455</v>
      </c>
      <c r="E242" s="78">
        <v>1242874.07</v>
      </c>
      <c r="F242" s="39">
        <f t="shared" si="4"/>
        <v>4728580.93</v>
      </c>
    </row>
    <row r="243" spans="1:6">
      <c r="A243" s="67" t="s">
        <v>540</v>
      </c>
      <c r="B243" s="71" t="s">
        <v>92</v>
      </c>
      <c r="C243" s="71" t="s">
        <v>313</v>
      </c>
      <c r="D243" s="78">
        <v>4747400</v>
      </c>
      <c r="E243" s="78">
        <v>1082449.8799999999</v>
      </c>
      <c r="F243" s="39">
        <f t="shared" si="4"/>
        <v>3664950.12</v>
      </c>
    </row>
    <row r="244" spans="1:6" ht="12.75" customHeight="1">
      <c r="A244" s="67" t="s">
        <v>492</v>
      </c>
      <c r="B244" s="71" t="s">
        <v>92</v>
      </c>
      <c r="C244" s="71" t="s">
        <v>314</v>
      </c>
      <c r="D244" s="78">
        <v>4747400</v>
      </c>
      <c r="E244" s="78">
        <v>1082449.8799999999</v>
      </c>
      <c r="F244" s="39">
        <f t="shared" si="4"/>
        <v>3664950.12</v>
      </c>
    </row>
    <row r="245" spans="1:6" ht="12.75" customHeight="1">
      <c r="A245" s="67" t="s">
        <v>497</v>
      </c>
      <c r="B245" s="71" t="s">
        <v>92</v>
      </c>
      <c r="C245" s="71" t="s">
        <v>315</v>
      </c>
      <c r="D245" s="78">
        <v>1054564</v>
      </c>
      <c r="E245" s="78">
        <v>163086</v>
      </c>
      <c r="F245" s="39">
        <f t="shared" si="4"/>
        <v>891478</v>
      </c>
    </row>
    <row r="246" spans="1:6">
      <c r="A246" s="67" t="s">
        <v>501</v>
      </c>
      <c r="B246" s="71" t="s">
        <v>92</v>
      </c>
      <c r="C246" s="71" t="s">
        <v>316</v>
      </c>
      <c r="D246" s="78">
        <v>1054564</v>
      </c>
      <c r="E246" s="78">
        <v>163086</v>
      </c>
      <c r="F246" s="39">
        <f t="shared" si="4"/>
        <v>891478</v>
      </c>
    </row>
    <row r="247" spans="1:6">
      <c r="A247" s="67" t="s">
        <v>535</v>
      </c>
      <c r="B247" s="71" t="s">
        <v>92</v>
      </c>
      <c r="C247" s="71" t="s">
        <v>317</v>
      </c>
      <c r="D247" s="78">
        <v>3692836</v>
      </c>
      <c r="E247" s="78">
        <v>919363.88</v>
      </c>
      <c r="F247" s="39">
        <f t="shared" si="4"/>
        <v>2773472.12</v>
      </c>
    </row>
    <row r="248" spans="1:6" ht="12.75" customHeight="1">
      <c r="A248" s="67" t="s">
        <v>536</v>
      </c>
      <c r="B248" s="71" t="s">
        <v>92</v>
      </c>
      <c r="C248" s="71" t="s">
        <v>318</v>
      </c>
      <c r="D248" s="78">
        <v>3692836</v>
      </c>
      <c r="E248" s="78">
        <v>919363.88</v>
      </c>
      <c r="F248" s="39">
        <f t="shared" si="4"/>
        <v>2773472.12</v>
      </c>
    </row>
    <row r="249" spans="1:6" ht="12.75" customHeight="1">
      <c r="A249" s="67" t="s">
        <v>541</v>
      </c>
      <c r="B249" s="71" t="s">
        <v>92</v>
      </c>
      <c r="C249" s="71" t="s">
        <v>319</v>
      </c>
      <c r="D249" s="78">
        <v>220000</v>
      </c>
      <c r="E249" s="78">
        <v>37396</v>
      </c>
      <c r="F249" s="39">
        <f t="shared" si="4"/>
        <v>182604</v>
      </c>
    </row>
    <row r="250" spans="1:6" ht="12.75" customHeight="1">
      <c r="A250" s="67" t="s">
        <v>492</v>
      </c>
      <c r="B250" s="71" t="s">
        <v>92</v>
      </c>
      <c r="C250" s="71" t="s">
        <v>320</v>
      </c>
      <c r="D250" s="78">
        <v>220000</v>
      </c>
      <c r="E250" s="78">
        <v>37396</v>
      </c>
      <c r="F250" s="39">
        <f t="shared" si="4"/>
        <v>182604</v>
      </c>
    </row>
    <row r="251" spans="1:6" ht="12.75" customHeight="1">
      <c r="A251" s="67" t="s">
        <v>515</v>
      </c>
      <c r="B251" s="71" t="s">
        <v>92</v>
      </c>
      <c r="C251" s="71" t="s">
        <v>321</v>
      </c>
      <c r="D251" s="78">
        <v>220000</v>
      </c>
      <c r="E251" s="78">
        <v>37396</v>
      </c>
      <c r="F251" s="39">
        <f t="shared" si="4"/>
        <v>182604</v>
      </c>
    </row>
    <row r="252" spans="1:6" ht="22.5" customHeight="1">
      <c r="A252" s="67" t="s">
        <v>517</v>
      </c>
      <c r="B252" s="71" t="s">
        <v>92</v>
      </c>
      <c r="C252" s="71" t="s">
        <v>322</v>
      </c>
      <c r="D252" s="78">
        <v>220000</v>
      </c>
      <c r="E252" s="78">
        <v>37396</v>
      </c>
      <c r="F252" s="39">
        <f t="shared" si="4"/>
        <v>182604</v>
      </c>
    </row>
    <row r="253" spans="1:6">
      <c r="A253" s="67" t="s">
        <v>542</v>
      </c>
      <c r="B253" s="71" t="s">
        <v>92</v>
      </c>
      <c r="C253" s="71" t="s">
        <v>323</v>
      </c>
      <c r="D253" s="78">
        <v>1027801</v>
      </c>
      <c r="E253" s="78">
        <v>17500</v>
      </c>
      <c r="F253" s="39">
        <f t="shared" si="4"/>
        <v>1010301</v>
      </c>
    </row>
    <row r="254" spans="1:6">
      <c r="A254" s="67" t="s">
        <v>492</v>
      </c>
      <c r="B254" s="71" t="s">
        <v>92</v>
      </c>
      <c r="C254" s="71" t="s">
        <v>324</v>
      </c>
      <c r="D254" s="78">
        <v>1010301</v>
      </c>
      <c r="E254" s="78">
        <v>2500</v>
      </c>
      <c r="F254" s="39">
        <f t="shared" si="4"/>
        <v>1007801</v>
      </c>
    </row>
    <row r="255" spans="1:6">
      <c r="A255" s="67" t="s">
        <v>497</v>
      </c>
      <c r="B255" s="71" t="s">
        <v>92</v>
      </c>
      <c r="C255" s="71" t="s">
        <v>325</v>
      </c>
      <c r="D255" s="78">
        <v>1007801</v>
      </c>
      <c r="E255" s="78" t="s">
        <v>19</v>
      </c>
      <c r="F255" s="39" t="s">
        <v>19</v>
      </c>
    </row>
    <row r="256" spans="1:6">
      <c r="A256" s="67" t="s">
        <v>501</v>
      </c>
      <c r="B256" s="71" t="s">
        <v>92</v>
      </c>
      <c r="C256" s="71" t="s">
        <v>326</v>
      </c>
      <c r="D256" s="78">
        <v>1007801</v>
      </c>
      <c r="E256" s="78" t="s">
        <v>19</v>
      </c>
      <c r="F256" s="39" t="s">
        <v>19</v>
      </c>
    </row>
    <row r="257" spans="1:6">
      <c r="A257" s="67" t="s">
        <v>504</v>
      </c>
      <c r="B257" s="71" t="s">
        <v>92</v>
      </c>
      <c r="C257" s="71" t="s">
        <v>327</v>
      </c>
      <c r="D257" s="78">
        <v>2500</v>
      </c>
      <c r="E257" s="78">
        <v>2500</v>
      </c>
      <c r="F257" s="39">
        <f>D257-E257</f>
        <v>0</v>
      </c>
    </row>
    <row r="258" spans="1:6">
      <c r="A258" s="67" t="s">
        <v>505</v>
      </c>
      <c r="B258" s="71" t="s">
        <v>92</v>
      </c>
      <c r="C258" s="71" t="s">
        <v>328</v>
      </c>
      <c r="D258" s="78">
        <v>17500</v>
      </c>
      <c r="E258" s="78">
        <v>15000</v>
      </c>
      <c r="F258" s="39">
        <f t="shared" si="4"/>
        <v>2500</v>
      </c>
    </row>
    <row r="259" spans="1:6">
      <c r="A259" s="67" t="s">
        <v>506</v>
      </c>
      <c r="B259" s="71" t="s">
        <v>92</v>
      </c>
      <c r="C259" s="71" t="s">
        <v>329</v>
      </c>
      <c r="D259" s="78" t="s">
        <v>19</v>
      </c>
      <c r="E259" s="78" t="s">
        <v>19</v>
      </c>
      <c r="F259" s="39" t="s">
        <v>19</v>
      </c>
    </row>
    <row r="260" spans="1:6">
      <c r="A260" s="67" t="s">
        <v>507</v>
      </c>
      <c r="B260" s="71" t="s">
        <v>92</v>
      </c>
      <c r="C260" s="71" t="s">
        <v>330</v>
      </c>
      <c r="D260" s="78">
        <v>17500</v>
      </c>
      <c r="E260" s="78">
        <v>15000</v>
      </c>
      <c r="F260" s="39">
        <f t="shared" si="4"/>
        <v>2500</v>
      </c>
    </row>
    <row r="261" spans="1:6">
      <c r="A261" s="67" t="s">
        <v>543</v>
      </c>
      <c r="B261" s="71" t="s">
        <v>92</v>
      </c>
      <c r="C261" s="71" t="s">
        <v>331</v>
      </c>
      <c r="D261" s="78">
        <v>1027801</v>
      </c>
      <c r="E261" s="78">
        <v>17500</v>
      </c>
      <c r="F261" s="39">
        <f t="shared" si="4"/>
        <v>1010301</v>
      </c>
    </row>
    <row r="262" spans="1:6">
      <c r="A262" s="67" t="s">
        <v>492</v>
      </c>
      <c r="B262" s="71" t="s">
        <v>92</v>
      </c>
      <c r="C262" s="71" t="s">
        <v>332</v>
      </c>
      <c r="D262" s="78">
        <v>1010301</v>
      </c>
      <c r="E262" s="78">
        <v>2500</v>
      </c>
      <c r="F262" s="39">
        <f t="shared" si="4"/>
        <v>1007801</v>
      </c>
    </row>
    <row r="263" spans="1:6">
      <c r="A263" s="67" t="s">
        <v>497</v>
      </c>
      <c r="B263" s="71" t="s">
        <v>92</v>
      </c>
      <c r="C263" s="71" t="s">
        <v>333</v>
      </c>
      <c r="D263" s="78">
        <v>1007801</v>
      </c>
      <c r="E263" s="78" t="s">
        <v>19</v>
      </c>
      <c r="F263" s="39" t="s">
        <v>19</v>
      </c>
    </row>
    <row r="264" spans="1:6">
      <c r="A264" s="67" t="s">
        <v>501</v>
      </c>
      <c r="B264" s="71" t="s">
        <v>92</v>
      </c>
      <c r="C264" s="71" t="s">
        <v>334</v>
      </c>
      <c r="D264" s="78">
        <v>1007801</v>
      </c>
      <c r="E264" s="78" t="s">
        <v>19</v>
      </c>
      <c r="F264" s="39" t="s">
        <v>19</v>
      </c>
    </row>
    <row r="265" spans="1:6">
      <c r="A265" s="67" t="s">
        <v>504</v>
      </c>
      <c r="B265" s="71" t="s">
        <v>92</v>
      </c>
      <c r="C265" s="71" t="s">
        <v>335</v>
      </c>
      <c r="D265" s="78">
        <v>2500</v>
      </c>
      <c r="E265" s="78">
        <v>2500</v>
      </c>
      <c r="F265" s="39">
        <f t="shared" ref="F265:F294" si="5">D265-E265</f>
        <v>0</v>
      </c>
    </row>
    <row r="266" spans="1:6">
      <c r="A266" s="67" t="s">
        <v>505</v>
      </c>
      <c r="B266" s="71" t="s">
        <v>92</v>
      </c>
      <c r="C266" s="71" t="s">
        <v>336</v>
      </c>
      <c r="D266" s="78">
        <v>17500</v>
      </c>
      <c r="E266" s="78">
        <v>15000</v>
      </c>
      <c r="F266" s="39">
        <f t="shared" si="5"/>
        <v>2500</v>
      </c>
    </row>
    <row r="267" spans="1:6">
      <c r="A267" s="67" t="s">
        <v>506</v>
      </c>
      <c r="B267" s="71" t="s">
        <v>92</v>
      </c>
      <c r="C267" s="71" t="s">
        <v>337</v>
      </c>
      <c r="D267" s="78" t="s">
        <v>19</v>
      </c>
      <c r="E267" s="78" t="s">
        <v>19</v>
      </c>
      <c r="F267" s="39" t="s">
        <v>19</v>
      </c>
    </row>
    <row r="268" spans="1:6">
      <c r="A268" s="67" t="s">
        <v>507</v>
      </c>
      <c r="B268" s="71" t="s">
        <v>92</v>
      </c>
      <c r="C268" s="71" t="s">
        <v>338</v>
      </c>
      <c r="D268" s="78">
        <v>17500</v>
      </c>
      <c r="E268" s="78">
        <v>15000</v>
      </c>
      <c r="F268" s="39">
        <f t="shared" si="5"/>
        <v>2500</v>
      </c>
    </row>
    <row r="269" spans="1:6">
      <c r="A269" s="67" t="s">
        <v>544</v>
      </c>
      <c r="B269" s="71" t="s">
        <v>92</v>
      </c>
      <c r="C269" s="71" t="s">
        <v>339</v>
      </c>
      <c r="D269" s="78">
        <v>762300</v>
      </c>
      <c r="E269" s="78">
        <v>235945</v>
      </c>
      <c r="F269" s="39">
        <f t="shared" si="5"/>
        <v>526355</v>
      </c>
    </row>
    <row r="270" spans="1:6">
      <c r="A270" s="67" t="s">
        <v>492</v>
      </c>
      <c r="B270" s="71" t="s">
        <v>92</v>
      </c>
      <c r="C270" s="71" t="s">
        <v>340</v>
      </c>
      <c r="D270" s="78">
        <v>762300</v>
      </c>
      <c r="E270" s="78">
        <v>235945</v>
      </c>
      <c r="F270" s="39">
        <f t="shared" si="5"/>
        <v>526355</v>
      </c>
    </row>
    <row r="271" spans="1:6">
      <c r="A271" s="67" t="s">
        <v>515</v>
      </c>
      <c r="B271" s="71" t="s">
        <v>92</v>
      </c>
      <c r="C271" s="71" t="s">
        <v>341</v>
      </c>
      <c r="D271" s="78">
        <v>762300</v>
      </c>
      <c r="E271" s="78">
        <v>235945</v>
      </c>
      <c r="F271" s="39">
        <f t="shared" si="5"/>
        <v>526355</v>
      </c>
    </row>
    <row r="272" spans="1:6" ht="24">
      <c r="A272" s="67" t="s">
        <v>516</v>
      </c>
      <c r="B272" s="71" t="s">
        <v>92</v>
      </c>
      <c r="C272" s="71" t="s">
        <v>342</v>
      </c>
      <c r="D272" s="78">
        <v>762300</v>
      </c>
      <c r="E272" s="78">
        <v>235945</v>
      </c>
      <c r="F272" s="39">
        <f t="shared" si="5"/>
        <v>526355</v>
      </c>
    </row>
    <row r="273" spans="1:6">
      <c r="A273" s="67" t="s">
        <v>545</v>
      </c>
      <c r="B273" s="71" t="s">
        <v>92</v>
      </c>
      <c r="C273" s="71" t="s">
        <v>343</v>
      </c>
      <c r="D273" s="78">
        <v>762300</v>
      </c>
      <c r="E273" s="78">
        <v>235945</v>
      </c>
      <c r="F273" s="39">
        <f t="shared" si="5"/>
        <v>526355</v>
      </c>
    </row>
    <row r="274" spans="1:6">
      <c r="A274" s="67" t="s">
        <v>492</v>
      </c>
      <c r="B274" s="71" t="s">
        <v>92</v>
      </c>
      <c r="C274" s="71" t="s">
        <v>344</v>
      </c>
      <c r="D274" s="78">
        <v>762300</v>
      </c>
      <c r="E274" s="78">
        <v>235945</v>
      </c>
      <c r="F274" s="39">
        <f t="shared" si="5"/>
        <v>526355</v>
      </c>
    </row>
    <row r="275" spans="1:6">
      <c r="A275" s="67" t="s">
        <v>515</v>
      </c>
      <c r="B275" s="71" t="s">
        <v>92</v>
      </c>
      <c r="C275" s="71" t="s">
        <v>345</v>
      </c>
      <c r="D275" s="78">
        <v>762300</v>
      </c>
      <c r="E275" s="78">
        <v>235945</v>
      </c>
      <c r="F275" s="39">
        <f t="shared" si="5"/>
        <v>526355</v>
      </c>
    </row>
    <row r="276" spans="1:6" ht="24">
      <c r="A276" s="67" t="s">
        <v>516</v>
      </c>
      <c r="B276" s="71" t="s">
        <v>92</v>
      </c>
      <c r="C276" s="71" t="s">
        <v>346</v>
      </c>
      <c r="D276" s="78">
        <v>762300</v>
      </c>
      <c r="E276" s="78">
        <v>235945</v>
      </c>
      <c r="F276" s="39">
        <f t="shared" si="5"/>
        <v>526355</v>
      </c>
    </row>
    <row r="277" spans="1:6" ht="24">
      <c r="A277" s="67" t="s">
        <v>546</v>
      </c>
      <c r="B277" s="71" t="s">
        <v>92</v>
      </c>
      <c r="C277" s="71" t="s">
        <v>347</v>
      </c>
      <c r="D277" s="78">
        <v>54650</v>
      </c>
      <c r="E277" s="78" t="s">
        <v>19</v>
      </c>
      <c r="F277" s="39" t="s">
        <v>19</v>
      </c>
    </row>
    <row r="278" spans="1:6">
      <c r="A278" s="67" t="s">
        <v>492</v>
      </c>
      <c r="B278" s="71" t="s">
        <v>92</v>
      </c>
      <c r="C278" s="71" t="s">
        <v>348</v>
      </c>
      <c r="D278" s="78">
        <v>54650</v>
      </c>
      <c r="E278" s="78" t="s">
        <v>19</v>
      </c>
      <c r="F278" s="39" t="s">
        <v>19</v>
      </c>
    </row>
    <row r="279" spans="1:6">
      <c r="A279" s="67" t="s">
        <v>547</v>
      </c>
      <c r="B279" s="71" t="s">
        <v>92</v>
      </c>
      <c r="C279" s="71" t="s">
        <v>349</v>
      </c>
      <c r="D279" s="78">
        <v>54650</v>
      </c>
      <c r="E279" s="78" t="s">
        <v>19</v>
      </c>
      <c r="F279" s="39" t="s">
        <v>19</v>
      </c>
    </row>
    <row r="280" spans="1:6">
      <c r="A280" s="67" t="s">
        <v>548</v>
      </c>
      <c r="B280" s="71" t="s">
        <v>92</v>
      </c>
      <c r="C280" s="71" t="s">
        <v>350</v>
      </c>
      <c r="D280" s="78">
        <v>54650</v>
      </c>
      <c r="E280" s="78" t="s">
        <v>19</v>
      </c>
      <c r="F280" s="39" t="s">
        <v>19</v>
      </c>
    </row>
    <row r="281" spans="1:6" ht="24">
      <c r="A281" s="67" t="s">
        <v>549</v>
      </c>
      <c r="B281" s="71" t="s">
        <v>92</v>
      </c>
      <c r="C281" s="71" t="s">
        <v>351</v>
      </c>
      <c r="D281" s="78">
        <v>54650</v>
      </c>
      <c r="E281" s="78" t="s">
        <v>19</v>
      </c>
      <c r="F281" s="39" t="s">
        <v>19</v>
      </c>
    </row>
    <row r="282" spans="1:6">
      <c r="A282" s="67" t="s">
        <v>492</v>
      </c>
      <c r="B282" s="71" t="s">
        <v>92</v>
      </c>
      <c r="C282" s="71" t="s">
        <v>352</v>
      </c>
      <c r="D282" s="78">
        <v>54650</v>
      </c>
      <c r="E282" s="78" t="s">
        <v>19</v>
      </c>
      <c r="F282" s="39" t="s">
        <v>19</v>
      </c>
    </row>
    <row r="283" spans="1:6">
      <c r="A283" s="67" t="s">
        <v>547</v>
      </c>
      <c r="B283" s="71" t="s">
        <v>92</v>
      </c>
      <c r="C283" s="71" t="s">
        <v>353</v>
      </c>
      <c r="D283" s="78">
        <v>54650</v>
      </c>
      <c r="E283" s="78" t="s">
        <v>19</v>
      </c>
      <c r="F283" s="39" t="s">
        <v>19</v>
      </c>
    </row>
    <row r="284" spans="1:6">
      <c r="A284" s="67" t="s">
        <v>548</v>
      </c>
      <c r="B284" s="71" t="s">
        <v>92</v>
      </c>
      <c r="C284" s="71" t="s">
        <v>354</v>
      </c>
      <c r="D284" s="78">
        <v>54650</v>
      </c>
      <c r="E284" s="78" t="s">
        <v>19</v>
      </c>
      <c r="F284" s="39" t="s">
        <v>19</v>
      </c>
    </row>
    <row r="285" spans="1:6" ht="36">
      <c r="A285" s="67" t="s">
        <v>550</v>
      </c>
      <c r="B285" s="71" t="s">
        <v>92</v>
      </c>
      <c r="C285" s="71" t="s">
        <v>355</v>
      </c>
      <c r="D285" s="78">
        <v>17923900</v>
      </c>
      <c r="E285" s="78">
        <v>4481100</v>
      </c>
      <c r="F285" s="39">
        <f t="shared" si="5"/>
        <v>13442800</v>
      </c>
    </row>
    <row r="286" spans="1:6">
      <c r="A286" s="67" t="s">
        <v>492</v>
      </c>
      <c r="B286" s="71" t="s">
        <v>92</v>
      </c>
      <c r="C286" s="71" t="s">
        <v>356</v>
      </c>
      <c r="D286" s="78">
        <v>17923900</v>
      </c>
      <c r="E286" s="78">
        <v>4481100</v>
      </c>
      <c r="F286" s="39">
        <f t="shared" si="5"/>
        <v>13442800</v>
      </c>
    </row>
    <row r="287" spans="1:6">
      <c r="A287" s="67" t="s">
        <v>502</v>
      </c>
      <c r="B287" s="71" t="s">
        <v>92</v>
      </c>
      <c r="C287" s="71" t="s">
        <v>357</v>
      </c>
      <c r="D287" s="78">
        <v>17923900</v>
      </c>
      <c r="E287" s="78">
        <v>4481100</v>
      </c>
      <c r="F287" s="39">
        <f t="shared" si="5"/>
        <v>13442800</v>
      </c>
    </row>
    <row r="288" spans="1:6" ht="24">
      <c r="A288" s="67" t="s">
        <v>503</v>
      </c>
      <c r="B288" s="71" t="s">
        <v>92</v>
      </c>
      <c r="C288" s="71" t="s">
        <v>358</v>
      </c>
      <c r="D288" s="78">
        <v>17923900</v>
      </c>
      <c r="E288" s="78">
        <v>4481100</v>
      </c>
      <c r="F288" s="39">
        <f t="shared" si="5"/>
        <v>13442800</v>
      </c>
    </row>
    <row r="289" spans="1:6" ht="36">
      <c r="A289" s="67" t="s">
        <v>551</v>
      </c>
      <c r="B289" s="71" t="s">
        <v>92</v>
      </c>
      <c r="C289" s="71" t="s">
        <v>359</v>
      </c>
      <c r="D289" s="78">
        <v>17923900</v>
      </c>
      <c r="E289" s="78">
        <v>4481100</v>
      </c>
      <c r="F289" s="39">
        <f t="shared" si="5"/>
        <v>13442800</v>
      </c>
    </row>
    <row r="290" spans="1:6">
      <c r="A290" s="67" t="s">
        <v>492</v>
      </c>
      <c r="B290" s="71" t="s">
        <v>92</v>
      </c>
      <c r="C290" s="71" t="s">
        <v>360</v>
      </c>
      <c r="D290" s="78">
        <v>17923900</v>
      </c>
      <c r="E290" s="78">
        <v>4481100</v>
      </c>
      <c r="F290" s="39">
        <f t="shared" si="5"/>
        <v>13442800</v>
      </c>
    </row>
    <row r="291" spans="1:6">
      <c r="A291" s="67" t="s">
        <v>502</v>
      </c>
      <c r="B291" s="71" t="s">
        <v>92</v>
      </c>
      <c r="C291" s="71" t="s">
        <v>361</v>
      </c>
      <c r="D291" s="78">
        <v>17923900</v>
      </c>
      <c r="E291" s="78">
        <v>4481100</v>
      </c>
      <c r="F291" s="39">
        <f t="shared" si="5"/>
        <v>13442800</v>
      </c>
    </row>
    <row r="292" spans="1:6" ht="24">
      <c r="A292" s="67" t="s">
        <v>503</v>
      </c>
      <c r="B292" s="71" t="s">
        <v>92</v>
      </c>
      <c r="C292" s="71" t="s">
        <v>362</v>
      </c>
      <c r="D292" s="78">
        <v>17923900</v>
      </c>
      <c r="E292" s="78">
        <v>4481100</v>
      </c>
      <c r="F292" s="39">
        <f t="shared" si="5"/>
        <v>13442800</v>
      </c>
    </row>
    <row r="293" spans="1:6" ht="13.5" thickBot="1">
      <c r="A293" s="68"/>
      <c r="B293" s="75"/>
      <c r="C293" s="75"/>
      <c r="D293" s="81"/>
      <c r="E293" s="81"/>
      <c r="F293" s="40"/>
    </row>
    <row r="294" spans="1:6" ht="13.5" thickBot="1">
      <c r="A294" s="69" t="s">
        <v>363</v>
      </c>
      <c r="B294" s="76">
        <v>450</v>
      </c>
      <c r="C294" s="77" t="s">
        <v>18</v>
      </c>
      <c r="D294" s="82">
        <v>-12988708.720000001</v>
      </c>
      <c r="E294" s="82">
        <v>-2165058.25</v>
      </c>
      <c r="F294" s="21">
        <f t="shared" si="5"/>
        <v>-10823650.470000001</v>
      </c>
    </row>
  </sheetData>
  <mergeCells count="8">
    <mergeCell ref="F9:F10"/>
    <mergeCell ref="A4:A6"/>
    <mergeCell ref="B4:B6"/>
    <mergeCell ref="C4:C6"/>
    <mergeCell ref="E4:F4"/>
    <mergeCell ref="D5:D6"/>
    <mergeCell ref="E5:E6"/>
    <mergeCell ref="F5:F6"/>
  </mergeCells>
  <pageMargins left="0.62992125984251968" right="0.19685039370078741" top="0.23622047244094491" bottom="0.35433070866141736" header="0" footer="0"/>
  <pageSetup paperSize="9" scale="70" fitToHeight="0" orientation="portrait" r:id="rId1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F41"/>
  <sheetViews>
    <sheetView showGridLines="0" workbookViewId="0">
      <selection activeCell="F30" sqref="F30"/>
    </sheetView>
  </sheetViews>
  <sheetFormatPr defaultRowHeight="12.75"/>
  <cols>
    <col min="1" max="1" width="49.5703125" customWidth="1"/>
    <col min="2" max="2" width="5" customWidth="1"/>
    <col min="3" max="3" width="23.5703125" customWidth="1"/>
    <col min="4" max="4" width="16.7109375" customWidth="1"/>
    <col min="5" max="5" width="16.28515625" customWidth="1"/>
    <col min="6" max="6" width="15" customWidth="1"/>
  </cols>
  <sheetData>
    <row r="1" spans="1:6" ht="10.5" customHeight="1">
      <c r="A1" s="16"/>
      <c r="B1" s="17"/>
      <c r="C1" s="22"/>
      <c r="D1" s="18"/>
      <c r="E1" s="18"/>
      <c r="F1" s="18"/>
    </row>
    <row r="2" spans="1:6" ht="15" customHeight="1">
      <c r="A2" s="2" t="s">
        <v>364</v>
      </c>
      <c r="B2" s="6"/>
      <c r="C2" s="6"/>
      <c r="D2" s="6"/>
      <c r="E2" s="4"/>
      <c r="F2" s="30" t="s">
        <v>390</v>
      </c>
    </row>
    <row r="3" spans="1:6" ht="14.1" customHeight="1">
      <c r="A3" s="23"/>
      <c r="B3" s="11"/>
      <c r="C3" s="11"/>
      <c r="D3" s="11"/>
      <c r="E3" s="24"/>
      <c r="F3" s="24"/>
    </row>
    <row r="4" spans="1:6" ht="12.75" customHeight="1">
      <c r="A4" s="87" t="s">
        <v>11</v>
      </c>
      <c r="B4" s="90" t="s">
        <v>12</v>
      </c>
      <c r="C4" s="85" t="s">
        <v>13</v>
      </c>
      <c r="D4" s="28"/>
      <c r="E4" s="94"/>
      <c r="F4" s="95"/>
    </row>
    <row r="5" spans="1:6" ht="44.45" customHeight="1">
      <c r="A5" s="88"/>
      <c r="B5" s="91"/>
      <c r="C5" s="93"/>
      <c r="D5" s="85" t="s">
        <v>14</v>
      </c>
      <c r="E5" s="85" t="s">
        <v>15</v>
      </c>
      <c r="F5" s="85" t="s">
        <v>385</v>
      </c>
    </row>
    <row r="6" spans="1:6" ht="112.9" customHeight="1">
      <c r="A6" s="89"/>
      <c r="B6" s="92"/>
      <c r="C6" s="86"/>
      <c r="D6" s="86"/>
      <c r="E6" s="86"/>
      <c r="F6" s="86"/>
    </row>
    <row r="7" spans="1:6" ht="15.75" customHeight="1" thickBot="1">
      <c r="A7" s="25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</row>
    <row r="8" spans="1:6">
      <c r="A8" s="41" t="s">
        <v>365</v>
      </c>
      <c r="B8" s="44" t="s">
        <v>366</v>
      </c>
      <c r="C8" s="45" t="s">
        <v>18</v>
      </c>
      <c r="D8" s="51">
        <v>12988708.720000001</v>
      </c>
      <c r="E8" s="51">
        <v>2165058.25</v>
      </c>
      <c r="F8" s="37">
        <f>D8-E8</f>
        <v>10823650.470000001</v>
      </c>
    </row>
    <row r="9" spans="1:6" ht="12.75" customHeight="1">
      <c r="A9" s="42" t="s">
        <v>367</v>
      </c>
      <c r="B9" s="46"/>
      <c r="C9" s="47"/>
      <c r="D9" s="52"/>
      <c r="E9" s="52"/>
      <c r="F9" s="98">
        <f>D10-E10</f>
        <v>7141100</v>
      </c>
    </row>
    <row r="10" spans="1:6">
      <c r="A10" s="41" t="s">
        <v>368</v>
      </c>
      <c r="B10" s="48" t="s">
        <v>369</v>
      </c>
      <c r="C10" s="49" t="s">
        <v>18</v>
      </c>
      <c r="D10" s="53">
        <v>7141100</v>
      </c>
      <c r="E10" s="53">
        <v>0</v>
      </c>
      <c r="F10" s="103"/>
    </row>
    <row r="11" spans="1:6" ht="12.75" customHeight="1">
      <c r="A11" s="42" t="s">
        <v>370</v>
      </c>
      <c r="B11" s="46"/>
      <c r="C11" s="47"/>
      <c r="D11" s="52"/>
      <c r="E11" s="52"/>
      <c r="F11" s="98"/>
    </row>
    <row r="12" spans="1:6" ht="12.95" customHeight="1">
      <c r="A12" s="41"/>
      <c r="B12" s="50"/>
      <c r="C12" s="49"/>
      <c r="D12" s="54"/>
      <c r="E12" s="54"/>
      <c r="F12" s="99"/>
    </row>
    <row r="13" spans="1:6" ht="24">
      <c r="A13" s="43" t="s">
        <v>391</v>
      </c>
      <c r="B13" s="48" t="s">
        <v>369</v>
      </c>
      <c r="C13" s="49" t="s">
        <v>409</v>
      </c>
      <c r="D13" s="53">
        <v>1311000</v>
      </c>
      <c r="E13" s="53">
        <v>0</v>
      </c>
      <c r="F13" s="15">
        <f>D13-E13</f>
        <v>1311000</v>
      </c>
    </row>
    <row r="14" spans="1:6" ht="24">
      <c r="A14" s="43" t="s">
        <v>392</v>
      </c>
      <c r="B14" s="48" t="s">
        <v>369</v>
      </c>
      <c r="C14" s="49" t="s">
        <v>410</v>
      </c>
      <c r="D14" s="53">
        <v>1311000</v>
      </c>
      <c r="E14" s="53">
        <v>0</v>
      </c>
      <c r="F14" s="15">
        <f t="shared" ref="F14:F30" si="0">D14-E14</f>
        <v>1311000</v>
      </c>
    </row>
    <row r="15" spans="1:6" ht="36">
      <c r="A15" s="43" t="s">
        <v>393</v>
      </c>
      <c r="B15" s="48" t="s">
        <v>369</v>
      </c>
      <c r="C15" s="49" t="s">
        <v>411</v>
      </c>
      <c r="D15" s="53">
        <v>1311000</v>
      </c>
      <c r="E15" s="53">
        <v>0</v>
      </c>
      <c r="F15" s="15">
        <f t="shared" si="0"/>
        <v>1311000</v>
      </c>
    </row>
    <row r="16" spans="1:6" ht="24">
      <c r="A16" s="43" t="s">
        <v>394</v>
      </c>
      <c r="B16" s="48" t="s">
        <v>369</v>
      </c>
      <c r="C16" s="49" t="s">
        <v>412</v>
      </c>
      <c r="D16" s="53">
        <v>5830100</v>
      </c>
      <c r="E16" s="53">
        <v>0</v>
      </c>
      <c r="F16" s="15">
        <f t="shared" si="0"/>
        <v>5830100</v>
      </c>
    </row>
    <row r="17" spans="1:6" ht="36">
      <c r="A17" s="43" t="s">
        <v>395</v>
      </c>
      <c r="B17" s="48" t="s">
        <v>369</v>
      </c>
      <c r="C17" s="49" t="s">
        <v>413</v>
      </c>
      <c r="D17" s="53">
        <v>5830100</v>
      </c>
      <c r="E17" s="53">
        <v>0</v>
      </c>
      <c r="F17" s="15">
        <f t="shared" si="0"/>
        <v>5830100</v>
      </c>
    </row>
    <row r="18" spans="1:6" ht="36">
      <c r="A18" s="43" t="s">
        <v>396</v>
      </c>
      <c r="B18" s="48" t="s">
        <v>369</v>
      </c>
      <c r="C18" s="49" t="s">
        <v>414</v>
      </c>
      <c r="D18" s="53">
        <v>5930100</v>
      </c>
      <c r="E18" s="53">
        <v>0</v>
      </c>
      <c r="F18" s="15">
        <f t="shared" si="0"/>
        <v>5930100</v>
      </c>
    </row>
    <row r="19" spans="1:6" ht="36">
      <c r="A19" s="43" t="s">
        <v>397</v>
      </c>
      <c r="B19" s="48" t="s">
        <v>369</v>
      </c>
      <c r="C19" s="49" t="s">
        <v>415</v>
      </c>
      <c r="D19" s="53">
        <v>-100000</v>
      </c>
      <c r="E19" s="53">
        <v>0</v>
      </c>
      <c r="F19" s="15">
        <f t="shared" si="0"/>
        <v>-100000</v>
      </c>
    </row>
    <row r="20" spans="1:6" ht="48">
      <c r="A20" s="43" t="s">
        <v>398</v>
      </c>
      <c r="B20" s="48" t="s">
        <v>369</v>
      </c>
      <c r="C20" s="49" t="s">
        <v>416</v>
      </c>
      <c r="D20" s="53">
        <v>5930100</v>
      </c>
      <c r="E20" s="53">
        <v>0</v>
      </c>
      <c r="F20" s="15">
        <f t="shared" si="0"/>
        <v>5930100</v>
      </c>
    </row>
    <row r="21" spans="1:6" ht="48">
      <c r="A21" s="43" t="s">
        <v>399</v>
      </c>
      <c r="B21" s="48" t="s">
        <v>369</v>
      </c>
      <c r="C21" s="49" t="s">
        <v>417</v>
      </c>
      <c r="D21" s="53">
        <v>-100000</v>
      </c>
      <c r="E21" s="53">
        <v>0</v>
      </c>
      <c r="F21" s="15">
        <f t="shared" si="0"/>
        <v>-100000</v>
      </c>
    </row>
    <row r="22" spans="1:6" ht="24">
      <c r="A22" s="43" t="s">
        <v>400</v>
      </c>
      <c r="B22" s="48" t="s">
        <v>371</v>
      </c>
      <c r="C22" s="49" t="s">
        <v>372</v>
      </c>
      <c r="D22" s="53">
        <v>5847608.7199999997</v>
      </c>
      <c r="E22" s="53">
        <v>2165058.25</v>
      </c>
      <c r="F22" s="15">
        <f t="shared" si="0"/>
        <v>3682550.4699999997</v>
      </c>
    </row>
    <row r="23" spans="1:6">
      <c r="A23" s="43" t="s">
        <v>401</v>
      </c>
      <c r="B23" s="48" t="s">
        <v>373</v>
      </c>
      <c r="C23" s="49" t="s">
        <v>418</v>
      </c>
      <c r="D23" s="53">
        <v>-188270736.25</v>
      </c>
      <c r="E23" s="53">
        <v>-43633068.159999996</v>
      </c>
      <c r="F23" s="15">
        <f t="shared" si="0"/>
        <v>-144637668.09</v>
      </c>
    </row>
    <row r="24" spans="1:6">
      <c r="A24" s="43" t="s">
        <v>402</v>
      </c>
      <c r="B24" s="48" t="s">
        <v>373</v>
      </c>
      <c r="C24" s="49" t="s">
        <v>374</v>
      </c>
      <c r="D24" s="53">
        <v>-188270736.25</v>
      </c>
      <c r="E24" s="53">
        <v>-43633068.159999996</v>
      </c>
      <c r="F24" s="15">
        <f t="shared" si="0"/>
        <v>-144637668.09</v>
      </c>
    </row>
    <row r="25" spans="1:6" ht="24">
      <c r="A25" s="43" t="s">
        <v>403</v>
      </c>
      <c r="B25" s="48" t="s">
        <v>373</v>
      </c>
      <c r="C25" s="49" t="s">
        <v>375</v>
      </c>
      <c r="D25" s="53">
        <v>-188270736.25</v>
      </c>
      <c r="E25" s="53">
        <v>-43633068.159999996</v>
      </c>
      <c r="F25" s="15">
        <f t="shared" si="0"/>
        <v>-144637668.09</v>
      </c>
    </row>
    <row r="26" spans="1:6" ht="24">
      <c r="A26" s="43" t="s">
        <v>404</v>
      </c>
      <c r="B26" s="48" t="s">
        <v>373</v>
      </c>
      <c r="C26" s="49" t="s">
        <v>376</v>
      </c>
      <c r="D26" s="53">
        <v>-188270736.25</v>
      </c>
      <c r="E26" s="53">
        <v>-43633068.159999996</v>
      </c>
      <c r="F26" s="15">
        <f t="shared" si="0"/>
        <v>-144637668.09</v>
      </c>
    </row>
    <row r="27" spans="1:6">
      <c r="A27" s="43" t="s">
        <v>405</v>
      </c>
      <c r="B27" s="48" t="s">
        <v>377</v>
      </c>
      <c r="C27" s="49" t="s">
        <v>419</v>
      </c>
      <c r="D27" s="53">
        <v>194118344.97</v>
      </c>
      <c r="E27" s="53">
        <v>45798126.409999996</v>
      </c>
      <c r="F27" s="15">
        <f t="shared" si="0"/>
        <v>148320218.56</v>
      </c>
    </row>
    <row r="28" spans="1:6">
      <c r="A28" s="43" t="s">
        <v>406</v>
      </c>
      <c r="B28" s="48" t="s">
        <v>377</v>
      </c>
      <c r="C28" s="49" t="s">
        <v>378</v>
      </c>
      <c r="D28" s="53">
        <v>194118344.97</v>
      </c>
      <c r="E28" s="53">
        <v>45798126.409999996</v>
      </c>
      <c r="F28" s="15">
        <f t="shared" si="0"/>
        <v>148320218.56</v>
      </c>
    </row>
    <row r="29" spans="1:6" ht="24">
      <c r="A29" s="43" t="s">
        <v>407</v>
      </c>
      <c r="B29" s="48" t="s">
        <v>377</v>
      </c>
      <c r="C29" s="49" t="s">
        <v>420</v>
      </c>
      <c r="D29" s="53">
        <v>194118344.97</v>
      </c>
      <c r="E29" s="53">
        <v>45798126.409999996</v>
      </c>
      <c r="F29" s="15">
        <f t="shared" si="0"/>
        <v>148320218.56</v>
      </c>
    </row>
    <row r="30" spans="1:6" ht="24.75" thickBot="1">
      <c r="A30" s="43" t="s">
        <v>408</v>
      </c>
      <c r="B30" s="48" t="s">
        <v>377</v>
      </c>
      <c r="C30" s="49" t="s">
        <v>379</v>
      </c>
      <c r="D30" s="53">
        <v>194118344.97</v>
      </c>
      <c r="E30" s="53">
        <v>45798126.409999996</v>
      </c>
      <c r="F30" s="15">
        <f t="shared" si="0"/>
        <v>148320218.56</v>
      </c>
    </row>
    <row r="31" spans="1:6" ht="12.95" customHeight="1">
      <c r="A31" s="6"/>
      <c r="B31" s="27"/>
      <c r="C31" s="27"/>
      <c r="D31" s="27"/>
      <c r="E31" s="27"/>
      <c r="F31" s="27"/>
    </row>
    <row r="32" spans="1:6" ht="15.95" customHeight="1">
      <c r="A32" s="6"/>
      <c r="B32" s="4"/>
      <c r="C32" s="4"/>
      <c r="D32" s="4"/>
      <c r="E32" s="4"/>
      <c r="F32" s="4"/>
    </row>
    <row r="33" spans="1:6" ht="14.25" customHeight="1">
      <c r="A33" s="19" t="s">
        <v>380</v>
      </c>
      <c r="B33" s="101"/>
      <c r="C33" s="101"/>
      <c r="D33" s="4"/>
      <c r="E33" s="18"/>
      <c r="F33" s="18"/>
    </row>
    <row r="34" spans="1:6" ht="15" customHeight="1">
      <c r="A34" s="6"/>
      <c r="B34" s="100" t="s">
        <v>381</v>
      </c>
      <c r="C34" s="100"/>
      <c r="D34" s="4"/>
      <c r="E34" s="19"/>
      <c r="F34" s="4"/>
    </row>
    <row r="35" spans="1:6" ht="14.25" customHeight="1">
      <c r="A35" s="7"/>
      <c r="B35" s="4"/>
      <c r="C35" s="4"/>
      <c r="D35" s="6"/>
      <c r="E35" s="19"/>
      <c r="F35" s="4"/>
    </row>
    <row r="36" spans="1:6" ht="14.25" customHeight="1">
      <c r="A36" s="19" t="s">
        <v>382</v>
      </c>
      <c r="B36" s="102"/>
      <c r="C36" s="102"/>
      <c r="D36" s="6"/>
      <c r="E36" s="4"/>
      <c r="F36" s="4"/>
    </row>
    <row r="37" spans="1:6" ht="12.75" customHeight="1">
      <c r="A37" s="4"/>
      <c r="B37" s="100" t="s">
        <v>381</v>
      </c>
      <c r="C37" s="100"/>
      <c r="D37" s="6"/>
      <c r="E37" s="4"/>
      <c r="F37" s="4"/>
    </row>
    <row r="38" spans="1:6" ht="14.1" customHeight="1">
      <c r="A38" s="19"/>
      <c r="B38" s="4"/>
      <c r="C38" s="4"/>
      <c r="D38" s="6"/>
      <c r="E38" s="4"/>
      <c r="F38" s="4"/>
    </row>
    <row r="39" spans="1:6" ht="10.5" customHeight="1">
      <c r="A39" s="4"/>
      <c r="B39" s="9"/>
      <c r="C39" s="9"/>
      <c r="D39" s="6"/>
      <c r="E39" s="6"/>
      <c r="F39" s="6"/>
    </row>
    <row r="40" spans="1:6" ht="15.75" customHeight="1">
      <c r="A40" s="4" t="s">
        <v>383</v>
      </c>
      <c r="B40" s="4"/>
      <c r="C40" s="6"/>
      <c r="D40" s="6"/>
      <c r="E40" s="4"/>
      <c r="F40" s="4"/>
    </row>
    <row r="41" spans="1:6" ht="12.95" customHeight="1">
      <c r="A41" s="6"/>
      <c r="B41" s="6"/>
      <c r="C41" s="6"/>
      <c r="D41" s="4"/>
      <c r="E41" s="4"/>
      <c r="F41" s="4"/>
    </row>
  </sheetData>
  <mergeCells count="13">
    <mergeCell ref="F9:F10"/>
    <mergeCell ref="F11:F12"/>
    <mergeCell ref="F5:F6"/>
    <mergeCell ref="A4:A6"/>
    <mergeCell ref="B4:B6"/>
    <mergeCell ref="C4:C6"/>
    <mergeCell ref="E4:F4"/>
    <mergeCell ref="D5:D6"/>
    <mergeCell ref="B37:C37"/>
    <mergeCell ref="B33:C33"/>
    <mergeCell ref="B34:C34"/>
    <mergeCell ref="B36:C36"/>
    <mergeCell ref="E5:E6"/>
  </mergeCells>
  <pageMargins left="0.70866141732283472" right="0.19685039370078741" top="0.31496062992125984" bottom="0.39370078740157483" header="0" footer="0"/>
  <pageSetup paperSize="9" scale="75" fitToHeight="0" orientation="portrait" r:id="rId1"/>
  <headerFooter>
    <oddFooter>&amp;L&amp;C&amp;R&amp;D СТР. &amp;P</oddFooter>
    <evenFooter>&amp;L&amp;C&amp;R&amp;D СТР. 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Толмачева Татьяна Петровна</cp:lastModifiedBy>
  <cp:lastPrinted>2014-04-19T12:17:25Z</cp:lastPrinted>
  <dcterms:created xsi:type="dcterms:W3CDTF">2014-03-31T11:47:56Z</dcterms:created>
  <dcterms:modified xsi:type="dcterms:W3CDTF">2014-04-21T15:18:14Z</dcterms:modified>
</cp:coreProperties>
</file>